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O:\FSC\OND\08_Beheer\Onderdelen\Transformatoren\Dossier voor Vastgoedinformatie\"/>
    </mc:Choice>
  </mc:AlternateContent>
  <xr:revisionPtr revIDLastSave="0" documentId="13_ncr:1_{17162B5B-F620-436F-A7A5-D816F09199F1}" xr6:coauthVersionLast="46" xr6:coauthVersionMax="46" xr10:uidLastSave="{00000000-0000-0000-0000-000000000000}"/>
  <bookViews>
    <workbookView xWindow="-120" yWindow="-120" windowWidth="29040" windowHeight="15840" activeTab="2" xr2:uid="{00000000-000D-0000-FFFF-FFFF00000000}"/>
  </bookViews>
  <sheets>
    <sheet name="Gebouwen" sheetId="1" r:id="rId1"/>
    <sheet name="4-uur locaties" sheetId="3" r:id="rId2"/>
    <sheet name="Loze traforuimten" sheetId="2" r:id="rId3"/>
  </sheets>
  <definedNames>
    <definedName name="_xlnm._FilterDatabase" localSheetId="0" hidden="1">Gebouwen!$B$4:$V$149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9" i="1" l="1"/>
  <c r="O148" i="1"/>
  <c r="O147" i="1"/>
  <c r="O146" i="1"/>
  <c r="O145" i="1"/>
  <c r="O144" i="1"/>
  <c r="O143" i="1"/>
  <c r="O142" i="1"/>
  <c r="O141" i="1"/>
  <c r="O140" i="1"/>
  <c r="O139" i="1"/>
  <c r="O137" i="1"/>
  <c r="O136" i="1"/>
  <c r="O135" i="1"/>
  <c r="O134" i="1"/>
  <c r="O133" i="1"/>
  <c r="O132" i="1"/>
  <c r="O131" i="1"/>
  <c r="O130" i="1"/>
  <c r="O129" i="1"/>
  <c r="O128" i="1"/>
  <c r="O127" i="1"/>
  <c r="O126" i="1"/>
  <c r="O125" i="1"/>
  <c r="O123" i="1"/>
  <c r="O122" i="1"/>
  <c r="O121" i="1"/>
  <c r="O120"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5" i="1"/>
  <c r="O54" i="1"/>
  <c r="O53" i="1"/>
  <c r="O52" i="1"/>
  <c r="O51" i="1"/>
  <c r="O50" i="1"/>
  <c r="O48" i="1"/>
  <c r="O47" i="1"/>
  <c r="O46" i="1"/>
  <c r="O45" i="1"/>
  <c r="O44" i="1"/>
  <c r="O42" i="1"/>
  <c r="O41" i="1"/>
  <c r="O40" i="1"/>
  <c r="O38" i="1"/>
  <c r="O37" i="1"/>
  <c r="O36" i="1"/>
  <c r="O35" i="1"/>
  <c r="O34" i="1"/>
  <c r="O33" i="1"/>
  <c r="O32" i="1"/>
  <c r="O31" i="1"/>
  <c r="O30" i="1"/>
  <c r="O29" i="1"/>
  <c r="O28" i="1"/>
  <c r="O27" i="1"/>
  <c r="O26" i="1"/>
  <c r="O25" i="1"/>
  <c r="O23" i="1"/>
  <c r="O22" i="1"/>
  <c r="O21" i="1"/>
  <c r="O18" i="1"/>
  <c r="O17" i="1"/>
  <c r="O16" i="1"/>
  <c r="O15" i="1"/>
  <c r="O14" i="1"/>
  <c r="O13" i="1"/>
  <c r="O12" i="1"/>
  <c r="O11" i="1"/>
  <c r="O10" i="1"/>
  <c r="O6" i="1"/>
  <c r="O5" i="1"/>
</calcChain>
</file>

<file path=xl/sharedStrings.xml><?xml version="1.0" encoding="utf-8"?>
<sst xmlns="http://schemas.openxmlformats.org/spreadsheetml/2006/main" count="2140" uniqueCount="369">
  <si>
    <t>Gebied</t>
  </si>
  <si>
    <t>Regio FSC</t>
  </si>
  <si>
    <t>Vastgoedcode</t>
  </si>
  <si>
    <t>Vastgoed naam</t>
  </si>
  <si>
    <t>Adres</t>
  </si>
  <si>
    <t>Status</t>
  </si>
  <si>
    <t>OVERIG</t>
  </si>
  <si>
    <t>NVT</t>
  </si>
  <si>
    <t/>
  </si>
  <si>
    <t>UTRECHT SCIENCE PARK</t>
  </si>
  <si>
    <t>WEST</t>
  </si>
  <si>
    <t>concerns en derden</t>
  </si>
  <si>
    <t>eigendom</t>
  </si>
  <si>
    <t>Niet-strategisch</t>
  </si>
  <si>
    <t>0113</t>
  </si>
  <si>
    <t>Algemeen Bijgebouw Sorbonnelaan</t>
  </si>
  <si>
    <t>Sorbonnelaan 2a</t>
  </si>
  <si>
    <t>Princetonplein 5</t>
  </si>
  <si>
    <t>0126</t>
  </si>
  <si>
    <t>Earth Simulation Laboratory</t>
  </si>
  <si>
    <t>Princetonlaan 4</t>
  </si>
  <si>
    <t>Strategisch</t>
  </si>
  <si>
    <t>0132</t>
  </si>
  <si>
    <t>Minnaertgebouw</t>
  </si>
  <si>
    <t>Leuvenlaan 4</t>
  </si>
  <si>
    <t>0135</t>
  </si>
  <si>
    <t>Vening Meineszgebouw C</t>
  </si>
  <si>
    <t>Princetonlaan 6</t>
  </si>
  <si>
    <t>Afstoot</t>
  </si>
  <si>
    <t>0152</t>
  </si>
  <si>
    <t>Buys Ballotgebouw</t>
  </si>
  <si>
    <t>0158</t>
  </si>
  <si>
    <t>Aardwetenschappen</t>
  </si>
  <si>
    <t>Budapestlaan 4</t>
  </si>
  <si>
    <t>Budapestlaan 4B</t>
  </si>
  <si>
    <t>Princetonlaan 8</t>
  </si>
  <si>
    <t>0167</t>
  </si>
  <si>
    <t>Vening Meineszgebouw B</t>
  </si>
  <si>
    <t>0172</t>
  </si>
  <si>
    <t>Budapestlaan 8</t>
  </si>
  <si>
    <t>0174</t>
  </si>
  <si>
    <t>0177</t>
  </si>
  <si>
    <t>Vening Meineszgebouw A</t>
  </si>
  <si>
    <t>Princetonlaan 8A</t>
  </si>
  <si>
    <t>0228</t>
  </si>
  <si>
    <t>Kassencomplex Harvardlaan</t>
  </si>
  <si>
    <t>Harvardlaan 10</t>
  </si>
  <si>
    <t>0260</t>
  </si>
  <si>
    <t>Universiteitsweg 99</t>
  </si>
  <si>
    <t>CENTRUMGEBIED</t>
  </si>
  <si>
    <t>Padualaan 8</t>
  </si>
  <si>
    <t>0377</t>
  </si>
  <si>
    <t>0405</t>
  </si>
  <si>
    <t>Educatorium</t>
  </si>
  <si>
    <t>Leuvenlaan 19</t>
  </si>
  <si>
    <t>0412</t>
  </si>
  <si>
    <t>Willem C. van Unnikgebouw</t>
  </si>
  <si>
    <t>Heidelberglaan 2</t>
  </si>
  <si>
    <t>0483</t>
  </si>
  <si>
    <t>Ketelhuis Bestuursgebouw</t>
  </si>
  <si>
    <t>Leuvenplein 2</t>
  </si>
  <si>
    <t>0516</t>
  </si>
  <si>
    <t>Martinus J. Langeveldgebouw</t>
  </si>
  <si>
    <t>Heidelberglaan 1-1b</t>
  </si>
  <si>
    <t>0537</t>
  </si>
  <si>
    <t>Parkeergarage Cambridgelaan (P8)</t>
  </si>
  <si>
    <t>Cambridgelaan 108</t>
  </si>
  <si>
    <t>0601</t>
  </si>
  <si>
    <t>Transformatorhuis Parkeerterrein Sorbonnelaan</t>
  </si>
  <si>
    <t>Sorbonnelaan</t>
  </si>
  <si>
    <t>OOST</t>
  </si>
  <si>
    <t>0707</t>
  </si>
  <si>
    <t>Prof. dr. H. Jakobgebouw</t>
  </si>
  <si>
    <t>Yalelaan 108-110</t>
  </si>
  <si>
    <t>0715</t>
  </si>
  <si>
    <t>Jeannette Donker-Voetgebouw</t>
  </si>
  <si>
    <t>Yalelaan 104-106</t>
  </si>
  <si>
    <t>0724</t>
  </si>
  <si>
    <t>Martinus G. de Bruingebouw</t>
  </si>
  <si>
    <t>Yalelaan 7-9</t>
  </si>
  <si>
    <t>0735</t>
  </si>
  <si>
    <t>Willem C. Schimmelgebouw</t>
  </si>
  <si>
    <t>Yalelaan 112-114</t>
  </si>
  <si>
    <t>1006</t>
  </si>
  <si>
    <t>Partou kinderopvang (De blauwe kikker)</t>
  </si>
  <si>
    <t>Toulouselaan 45</t>
  </si>
  <si>
    <t>1317</t>
  </si>
  <si>
    <t>Matthias van Geunsgebouw</t>
  </si>
  <si>
    <t>Bolognalaan 2-48</t>
  </si>
  <si>
    <t>1318</t>
  </si>
  <si>
    <t>Hijmans van den Berghgebouw</t>
  </si>
  <si>
    <t>Universiteitsweg 98</t>
  </si>
  <si>
    <t>1322</t>
  </si>
  <si>
    <t>Androclusgebouw</t>
  </si>
  <si>
    <t>Yalelaan 1-3</t>
  </si>
  <si>
    <t>1354</t>
  </si>
  <si>
    <t>Alexander Numangebouw (ANG)</t>
  </si>
  <si>
    <t>Yalelaan 40-60</t>
  </si>
  <si>
    <t>1355</t>
  </si>
  <si>
    <t>Servicegebouw GDL</t>
  </si>
  <si>
    <t>Yalelaan 2</t>
  </si>
  <si>
    <t>9264</t>
  </si>
  <si>
    <t>Olympos</t>
  </si>
  <si>
    <t>Uppsalalaan 3</t>
  </si>
  <si>
    <t>Vastgoedstatus 2016</t>
  </si>
  <si>
    <t>Stedin nummer</t>
  </si>
  <si>
    <t>kVA</t>
  </si>
  <si>
    <t>Bouwjaar</t>
  </si>
  <si>
    <t>Onderdeel</t>
  </si>
  <si>
    <t>Compactstation</t>
  </si>
  <si>
    <t>Transformator IEO 250 kVA, 2015, nr. 15512516</t>
  </si>
  <si>
    <t>MS-installatie ABB SafeRing, 2 kabelvelden, 1 trafoveld, 2015</t>
  </si>
  <si>
    <t>Transformator Smit (Trafo 2), 75 kVA, 1974, nr. 141142 (857)</t>
  </si>
  <si>
    <t xml:space="preserve">Transformator Smit (Trafo 3), 630 kVA, 1970, nr. 203889 (756) </t>
  </si>
  <si>
    <t>Transformator Smit (Trafo 4), 630 kVA, 1989, nr. 89015006 (1160)</t>
  </si>
  <si>
    <t xml:space="preserve">Transformator Smit (Trafo 5), 630 kVA, 1988, nr. 88455001 (1156) </t>
  </si>
  <si>
    <t>Klein LS-rek voor verlichting alle ruimtes (+HVI-ruimte) plus verwarming eigen ruimte, jaren 70</t>
  </si>
  <si>
    <t>LS-rek voor OV, jaren 70</t>
  </si>
  <si>
    <t>MS-Installatie ABB ELA12, 2 kabelvelden, 4 trafovelden, jaren 70</t>
  </si>
  <si>
    <t>Transformator SGB, 1000 kVA, 2015, nr. 2685850</t>
  </si>
  <si>
    <t>MS-Installatie ABB Safering, 2 kabelvelden, 1 trafoveld, 2015</t>
  </si>
  <si>
    <t>Toelichting</t>
  </si>
  <si>
    <t>MS-installatie</t>
  </si>
  <si>
    <t>LS-rek</t>
  </si>
  <si>
    <t>Transformator SGB (Trafo 1), 630 kVA, 2001, nr. 370949 (3003)</t>
  </si>
  <si>
    <t>Transformator SGB (Trafo 2), 630 kVA, 2001, nr. 370947 (2987)</t>
  </si>
  <si>
    <t>Dubbel LS-rek, 2 kabelvelden, 2001</t>
  </si>
  <si>
    <t>MS-Installatie Magnefix MD4, 2 kabelvelden, 2 trafovelden, 2001</t>
  </si>
  <si>
    <t>Transformator IEO (Trafo 1), 1000 kVA, 2012, nr. 0592010</t>
  </si>
  <si>
    <t>Transformator SGB (Trafo 2), 630 kVA, 2012, nr. 2649817</t>
  </si>
  <si>
    <t>2x klein LS-rek (1 per trafo), 1 kabelveld per rek, 2012</t>
  </si>
  <si>
    <t>MS-Installatie ABB SafeRing, 2 kabelvelden, 2 trafovelden, 2012</t>
  </si>
  <si>
    <t>Transformator SGB, 1000 kVA, 2015, nr. 2687518</t>
  </si>
  <si>
    <t>MS-installatie ABB SafeRing, 3 kabelvelden, 1 trafoveld, 2015</t>
  </si>
  <si>
    <t>Transformator Smit (Trafo 1), 630 kVA, 1974, nr. 75044904 (862)</t>
  </si>
  <si>
    <t xml:space="preserve">Transformator Smit (Trafo 2), 200 kVA, 1966, nr. 19333 (291) </t>
  </si>
  <si>
    <t>MS-installatie Magnefix MD4, 2 kabelvelden, 2 trafovelden, jaren 70</t>
  </si>
  <si>
    <t>Transformator IEO (Trafo 1), 250 kVA, 1987, nr. 02537-04</t>
  </si>
  <si>
    <t>Transformator SGB (Trafo 2), 400 kVA, 2007, nr. 461688 (3835)</t>
  </si>
  <si>
    <t>Transformator Pauwels (Trafo 5), 630 kVA, 1995, nr. 95-1-2358</t>
  </si>
  <si>
    <t>Transformator Smit (Trafo 6), 400 kVA, 1970, nr. 206352</t>
  </si>
  <si>
    <t>MS-installatie Magnefix MF, 2015, 1 kabelveld, 2 trafovelden, 1 koppelveld</t>
  </si>
  <si>
    <t>MS-Installatie Magnefix MF, 2015, 1 kabelveld, 2 trafovelden, 1 koppelveld</t>
  </si>
  <si>
    <t>Transformator SGB, 1000 kVA, 2012, nr. 2655861</t>
  </si>
  <si>
    <t>MS-Installatie ABB SafeRing, 2 kabelvelden, 1 trafoveld, 2013</t>
  </si>
  <si>
    <t>Transformator SGB, 400 kVA, 2013, nr. 2662076</t>
  </si>
  <si>
    <t>MS-installatie ABB SafeRing, 2 kabelvelden, 1 trafoveld, 2002</t>
  </si>
  <si>
    <t>Transformator SGB (Trafo 1), 1000 kVA, 2014, nr. 2677019</t>
  </si>
  <si>
    <t>Transformator SGB (Trafo 2), 1000 kVA, 2014, nr. 2677020</t>
  </si>
  <si>
    <t>MS-Installatie ABB SafeRing, 2 kabelvelden, 2 trafovelden</t>
  </si>
  <si>
    <t>Transformator Pauwels, 1000 kVA, 2002, nr. 0173604 - Deze trafo voedt het Minnaertgebouw</t>
  </si>
  <si>
    <t>Hugo R. Kruytgebouw (koeling noord)</t>
  </si>
  <si>
    <t>ACCU-gebouw (zuid)</t>
  </si>
  <si>
    <t>Transformator Smit, 400 kVA, 1962, nr. 160655 (18)</t>
  </si>
  <si>
    <t>MS-vermogensschakelaar, bij trafo, 1962</t>
  </si>
  <si>
    <t>Hugo R. Kruytgebouw (noord)</t>
  </si>
  <si>
    <t>Transformator Smit (Trafo 2), 630 kVA, 1991, nr. 91355002 (1239)</t>
  </si>
  <si>
    <t>Transformator Smit (Trafo 3), 630 kVA, 1991, nr. 91325006 (1237)</t>
  </si>
  <si>
    <t>2x MS-vermogensschakelaar bij trafo’s (jaren 60)</t>
  </si>
  <si>
    <t>MS-installatie Magnefix MD4 (nr.1), 2 kabelvelden, 2 koppelvelden, jaren 60</t>
  </si>
  <si>
    <t>MS-installatie Magnefix MD4 (nr.2), 1 kabelveld, 1 koppelveld, 2 trafovelden, jaren 60</t>
  </si>
  <si>
    <t>MS-installatie Magnefix MD4 (nr.3), 1 kabelveld, 1 koppelveld, 1 trafoveld, jaren 60</t>
  </si>
  <si>
    <t>Hugo R. Kruytgebouw (west)</t>
  </si>
  <si>
    <t>LS-kast</t>
  </si>
  <si>
    <t>Transformator Smit, 630 kVA, 1970, nr. 203892 (758)</t>
  </si>
  <si>
    <t>LS-kast OV, 1970</t>
  </si>
  <si>
    <t>MS-Installatie Magnefix MD4, 2 kabelvelden, 1 trafoveld, 1 trafoveld buiten gebruik, 1970</t>
  </si>
  <si>
    <t>Hugo R. Kruytgebouw (zuid)</t>
  </si>
  <si>
    <t>Transformator Pauwels (Trafo 2), 630 kVA, 2000, nr. 0011364 (3120), inclusief MS-installatie Magnefix MF, 1 koppelveld, 1 trafoveld</t>
  </si>
  <si>
    <t>Transformator Smit (Trafo 3), 630 kVA, 1978, nr. 78435207 (945)</t>
  </si>
  <si>
    <t>Dubbel LS-rek, open uitvoering, jaren 70, geen kabelvelden in gebruik, rekken direct verbonden met LS-installaties UU</t>
  </si>
  <si>
    <t>Hugo R. Kruytgebouw (oost)</t>
  </si>
  <si>
    <t>Transformator Smit (Trafo 1), 400 kVA, typeplaatje niet zichtbaar, &lt;1966, nr. 400-1-3457</t>
  </si>
  <si>
    <t>Transformator Smit (Trafo 2), 630 kVA, 1979, nr. 79035105</t>
  </si>
  <si>
    <t>Dubbel LS-rek, open uitvoering, jaren 60, geen kabelvelden in gebruik, rekken direct verbonden met LS-installaties UU, voeding van trafo 1</t>
  </si>
  <si>
    <t>MS-installatie Magnefix MD4, nieuwer exemplaar, bouwjaar &gt; 2010, 2 kabelvelden, 2 trafovelden</t>
  </si>
  <si>
    <t>Compactstation (niet meer in gebruik), trafo wel onder spanning voor eigen bedrijf</t>
  </si>
  <si>
    <t>Transformator IEO, 400 kVA, 2009, nr. 0576619. Deur naar trafocompartiment zit vast, typeplaatje niet bereikbaar</t>
  </si>
  <si>
    <t>MS-installatie Magnefix, 2 kabelvelden, 1 trafoveld, 1 kabelveld niet in gebruik, 2009</t>
  </si>
  <si>
    <t>Transformator Smit, 315 kVA, 1966, nr. 194403 (625).</t>
  </si>
  <si>
    <t>LS-rek, open uitvoering, jaren 70, 2 kabelvelden, 3 kabels, 1 kabelveld (nieuwe kabel) heeft geen smeltveiligheden.</t>
  </si>
  <si>
    <t>MS-installatie Magnefix MD4, 2 kabelvelden, 1 trafoveld, 1 kabelveld buiten gebruik, jaren 70</t>
  </si>
  <si>
    <t>Transformator Smit, 630 kVA, 1973, nr. 74061003</t>
  </si>
  <si>
    <t>MS-installatie Magnefix MD4, 2 kabelvelden, 1 trafoveld, 1 kabelveld buiten gebruik, 1973</t>
  </si>
  <si>
    <t>David de Wiedgebouw (Leuvenlaan 1)</t>
  </si>
  <si>
    <t>David de Wiedgebouw (Leuvenlaan 3)</t>
  </si>
  <si>
    <t>Transformator Smit, 630 kVA, 1974 (veel ouder dan het gebouw), nr. 74325705</t>
  </si>
  <si>
    <t>MS-installatie Magnefix MF, 2 kabelvelden, 1 trafoveld, 2010</t>
  </si>
  <si>
    <t>David de Wiedgebouw (Leuvenlaan 2)</t>
  </si>
  <si>
    <t>Transformator SGB, 630 kVA, 2010, nr. 2625130</t>
  </si>
  <si>
    <t>Transformator IEO, 630 kVA, 2009, nr.0569805</t>
  </si>
  <si>
    <t>Transformator Smit (Trafo 1), 300 kVA, typeplaatje ontbreekt, geen trafonummer beschikbaar, bouwjaar ca. 1960.</t>
  </si>
  <si>
    <t>Transformator Smit (Trafo 2), 600 kVA, 1957, nr. 160665</t>
  </si>
  <si>
    <t>MS-installatie Magnefix MF, &gt;2010, 2 trafovelden, 1 koppelveld en 1 kabelveld</t>
  </si>
  <si>
    <t>MS-installatie Magnefix MF, &gt;2010, 2 kabelvelden, 1 koppelveld</t>
  </si>
  <si>
    <t>Transformator SBG (Trafo 1), 630 kVA, 2019, nr. 2760257</t>
  </si>
  <si>
    <t>Transformator SBG (Trafo 2), 630 kVA, 2019, nr. 2758516</t>
  </si>
  <si>
    <t>MS-installatie ABB SafePlus, 1 kabelveld, 1 koppelveld, 1 trafoveld, 2019</t>
  </si>
  <si>
    <t>Transformator Smit, 630 kVA, 1994, nr. 94205011 (1332)</t>
  </si>
  <si>
    <t>MS-installatie Magnefix MD4, 2 kabelvelden, 1 trafoveld, 1994</t>
  </si>
  <si>
    <t>Transformator Pauwels (Trafo 1), 630 kVA, 2002, nr. 0272295</t>
  </si>
  <si>
    <t>Transformator Pauwels (Trafo 2), 630 kVA, 2003, nr. 20031003718</t>
  </si>
  <si>
    <t>Transformator Smit (Trafo 3), 630 kVA, 1975 (veel ouder dan de rest van het gebouw), nr. 75394803</t>
  </si>
  <si>
    <t>MS-installatie Magnefix MD4, 2 koppelvelden, 2 trafovelden, 2003</t>
  </si>
  <si>
    <t>MS-Installatie Magnefix MF, 2 kabelvelden, 1 koppelveld</t>
  </si>
  <si>
    <t>MS-Installatie Magnefix MD4, 1 kabelveld, 1 koppelveld, 1 trafoveld</t>
  </si>
  <si>
    <t>Transformator Smit (Trafo 1), 630 kVA, 1971, nr. 210576 (803)</t>
  </si>
  <si>
    <t>Transformator Smit (Trafo 2), 630 kVA, 1973, nr. 217902 (849)</t>
  </si>
  <si>
    <t>LS-rek, open uitvoering, jaren 70, twee kabelvelden in gebruik, rek direct verbonden met LS-installaties UU, voeding van trafo 1</t>
  </si>
  <si>
    <t>LS-rek, open uitvoering, jaren 70, een kabelveld in gebruik, rek direct verbonden met LS-installaties UU, voeding van trafo 2</t>
  </si>
  <si>
    <t>LS-rek Openbare Verlichting. (nog in werking, wordt vervangen door externe kast)</t>
  </si>
  <si>
    <t>MS-installatie Magnefix MF, 3 kabelvelden, 2 trafovelden, nieuwer model (&gt;2010)</t>
  </si>
  <si>
    <t>Transformator IEO (Trafo 1), 630 kVA, 1979, nr. 384009 (979)</t>
  </si>
  <si>
    <t>Transformator Smit (Trafo 2), 630 kVA, 1970, nr. 203891 (757)</t>
  </si>
  <si>
    <t>Transformator SGB (Trafo 3), 1000 kVA, 2014, nr. 2678026</t>
  </si>
  <si>
    <t>(MS-vermogensschakelaars bij Trafo 1 en 2 zijn niet meer in gebruik)</t>
  </si>
  <si>
    <t>MS-Installatie ABB SafePlus, 1 kabelveld, 1 koppelveld, 2 trafovelden, 2014</t>
  </si>
  <si>
    <t>MS-Installatie ABB SafePlus, 1 kabelveld, 1 koppelveld, 1 trafoveld, 2014</t>
  </si>
  <si>
    <t>Transformator IEO, 1000 kVA, 1993, nr. 0290802</t>
  </si>
  <si>
    <t>MS-installatie Magnefix MF, 2 kabelvelden, 1 trafoveld, &gt; 2010</t>
  </si>
  <si>
    <t>Transformator Pauwels (Trafo 1), 630 kVA, 2004, nr. 2004100576 (3584)</t>
  </si>
  <si>
    <t>Transformator Smit (Trafo 2), 630 kVA, 1972, nr. 215338 (828)</t>
  </si>
  <si>
    <t>Transformator IEO (Trafo 1), 630 kVA, 1990, nr. 0278213</t>
  </si>
  <si>
    <t>Transformator IEO (Trafo 3), 630 kVA, 1990, nr, 0278002</t>
  </si>
  <si>
    <t>MS-installatie Magnefix MF, 2 kabelvelden, 1 koppelveld, 1990</t>
  </si>
  <si>
    <t>MS-installatie Magnefix MF, 1 kabelveld, 1 koppelveld, 2 trafovelden, 1990</t>
  </si>
  <si>
    <t>Transformator IEO (Trafo 1), 630 kVA, ca. 1990 (typeplaatje beschadigd), nr. 0232005</t>
  </si>
  <si>
    <t>Transformator SGB (Trafo 2), 630 kVA, 2007, nr. 457176 (3853)</t>
  </si>
  <si>
    <t>MS-installatie Magnefix MD, 2 kabelvelden, 2 trafovelden, jaren 90</t>
  </si>
  <si>
    <t>Transformator Pauwels, 1000 kVA, 2004, nr. 2004105068</t>
  </si>
  <si>
    <t>MS-installatie Magnefix MD, 2 kabelvelden, 1 trafoveld, ca. 2004</t>
  </si>
  <si>
    <t>Transformator Smit, 630 kVA, 1992, nr. 92225007 (1248)</t>
  </si>
  <si>
    <t>MS-installatie Magnefix MD, 2 kabelvelden, 1 trafoveld, ca. 1992</t>
  </si>
  <si>
    <t>Transformator IEO (Trafo 1), 630 kVA, 1997, nr. 0232002 (2183)</t>
  </si>
  <si>
    <t>Transformator IEO (Trafo 2), 630 kVA, 1989, nr. 0273619 (44)</t>
  </si>
  <si>
    <t>MS-installatie: Magnefix MD, 3 kabelvelden (1 niet in gebruik), 2 trafovelden, ca. 1997</t>
  </si>
  <si>
    <t>2x groot LS-rek, één met 2 kabelvelden (1 niet in gebruik), één met 1 kabelveld. Moderne rekken, afgeschermd, ca. 1997</t>
  </si>
  <si>
    <t>Transformator Olthof Ede, 100 kVA, nr. 3034 (335), op het typeplaatje staat geen bouwjaar, jaren 50</t>
  </si>
  <si>
    <t>MS-installatie, Magnefix MD, 2 kabelvelden, 1 trafoveld (Hazemeyer, ~1970)</t>
  </si>
  <si>
    <t>Hier is geen schouw uitgevoerd. Betreft drie transformatoren op het dak van het gebouw. Deze worden niet overgenomen i.v.m. renovatie gebouw, anwezigheid asbest en leeftijd transformatoren. De UU huurt deze wel van Stedin.</t>
  </si>
  <si>
    <t>Onbekend</t>
  </si>
  <si>
    <t>MS-vermogensschakelaar</t>
  </si>
  <si>
    <t>Transformator</t>
  </si>
  <si>
    <t>Koelregime</t>
  </si>
  <si>
    <t>ONAN</t>
  </si>
  <si>
    <t>Laatste onderhoud Stedin</t>
  </si>
  <si>
    <t>Volgende onderhoud Stedin</t>
  </si>
  <si>
    <t>ACCU-gebouw (noord)</t>
  </si>
  <si>
    <t>Victor J. Koningsbergergebouw (Leuven 6)</t>
  </si>
  <si>
    <t>Victor J. Koningsbergergebouw (Leuven 5)</t>
  </si>
  <si>
    <t>Reservefunctie</t>
  </si>
  <si>
    <t>Reserve</t>
  </si>
  <si>
    <t>Open uitvoering</t>
  </si>
  <si>
    <t>Afgeschermd</t>
  </si>
  <si>
    <t>Dubbel LS-rek, open uitvoering, &lt;1960, 4 kabelvelden in gebruik (2 met doorverbinders i.p.v. mespatronen), (trafo 1)</t>
  </si>
  <si>
    <t>Enkel LS-rek, open uitvoering, &lt;1960, 1 kabelveld in gebruik (doorverbinder i.p.v. mespatroon), (trafo 2)</t>
  </si>
  <si>
    <t>LS-rek, open uitvoering, 2 kabelvelden in gebruik, 1994</t>
  </si>
  <si>
    <t>LS-rek, wel modern maar toch open (niet afgeschermd), vier afgaande velden (2 niet in gebruik), ca. 1992</t>
  </si>
  <si>
    <t>LS-rek, open installatie, oud type, jaren 60/70, 4 afgaande velden (2 niet in gebruik)</t>
  </si>
  <si>
    <t>2x LS-rek (1 per trafo), jaren 60, open uitvoering, 2 kabelvelden, 4 kabels, rekken verbonden met Lsinstallatie UU</t>
  </si>
  <si>
    <t>Dubbel LS-rek, open uitvoering, 1970, 3 kabelvelden in gebruik, rekken direct verbonden met Lsinstallaties UU</t>
  </si>
  <si>
    <t>Afscherming</t>
  </si>
  <si>
    <t>LS-rek, modern, afgeschermd, 1 kabelveld, 2 kabels, &gt;2010</t>
  </si>
  <si>
    <t>LS-rek, klein model, afgeschermd, 1 kabelveld, 2 kabels, 2010</t>
  </si>
  <si>
    <t>LS-rek, modern, 2004, afgeschermd, geen afgaande velden in gebruik (wel mespatronen aanwezig voor 2 velden), hoofdrail via scheider verbonden met LS-installatie UU.</t>
  </si>
  <si>
    <t>3x LS-rek, klein model, modern, maar met open geleiders, 1 kabelveld, 2 kabels, 2003</t>
  </si>
  <si>
    <t>LS-rek Openbare verlichting (overtollig)</t>
  </si>
  <si>
    <t>2x klein LS-rek (1 per trafo), modern, ca. 2004, 1 kabelveld, 2 kabels</t>
  </si>
  <si>
    <t>Extra LS-rek, later geplaatst, gesloten, bouwjaar &gt;2010, 1 kabelveld met 2 kabels, voeding van trafo 2</t>
  </si>
  <si>
    <t>LS-rek, 3 kabelvelden waarvan 2 buiten gebruik, alleen trafo 2 voedt dit rek, 1966, open rek, beide trafo’s verder aangesloten op LS-installatie van UU</t>
  </si>
  <si>
    <t>LS-rek, 1 kabelveld, 2 kabels, 2013</t>
  </si>
  <si>
    <t>LS-rek, 2 kabelvelden, 4 kabels (2 kabels per veld), 2013</t>
  </si>
  <si>
    <t>Aansluiting derden</t>
  </si>
  <si>
    <t>Geen derden</t>
  </si>
  <si>
    <t>SRON</t>
  </si>
  <si>
    <t>DDNA Biotech</t>
  </si>
  <si>
    <t>KPN</t>
  </si>
  <si>
    <t>HU</t>
  </si>
  <si>
    <t>Basketbar (toekomst)</t>
  </si>
  <si>
    <t>Spar en T-Mobile</t>
  </si>
  <si>
    <t>Primera, Easybite en pizzeria</t>
  </si>
  <si>
    <t>Aqtis Medical, Gendx, QVQ</t>
  </si>
  <si>
    <t>Life Sciences Incubator</t>
  </si>
  <si>
    <t>Onzeker, Misdorp centrum voor veterinaire radiotherapie</t>
  </si>
  <si>
    <t>UMC</t>
  </si>
  <si>
    <t>Stichting Incubator</t>
  </si>
  <si>
    <t>Partou kinderopvang</t>
  </si>
  <si>
    <t>TNO-NITG</t>
  </si>
  <si>
    <t>Deltares/TNO</t>
  </si>
  <si>
    <t>Tijdelijk, TNO (PP9, gebouw 1.46)</t>
  </si>
  <si>
    <t>Leeftijd</t>
  </si>
  <si>
    <t>Overzicht transformatoren en laagspanningsrekken| Facilitair Service Centrum | Onderhoud en beheer | 18 juni 2021</t>
  </si>
  <si>
    <t>Ruimtenummer</t>
  </si>
  <si>
    <t>TE0006</t>
  </si>
  <si>
    <t>TE0002</t>
  </si>
  <si>
    <t>TE0004</t>
  </si>
  <si>
    <t>TE0005</t>
  </si>
  <si>
    <t>B.71</t>
  </si>
  <si>
    <t>TE-102</t>
  </si>
  <si>
    <t>TE-101</t>
  </si>
  <si>
    <t>66.18</t>
  </si>
  <si>
    <t>70.18</t>
  </si>
  <si>
    <t>67.18</t>
  </si>
  <si>
    <t>68.18</t>
  </si>
  <si>
    <t>010</t>
  </si>
  <si>
    <t>011A</t>
  </si>
  <si>
    <t>012A</t>
  </si>
  <si>
    <t>012B</t>
  </si>
  <si>
    <t>WCS0.020</t>
  </si>
  <si>
    <t>WCS0.020C</t>
  </si>
  <si>
    <t>WCS0.020A</t>
  </si>
  <si>
    <t>TE-C1-0003</t>
  </si>
  <si>
    <t>TE-C1-0004</t>
  </si>
  <si>
    <t>TE-C1-0005</t>
  </si>
  <si>
    <t>JDV 0.058</t>
  </si>
  <si>
    <t>JDV 0.060</t>
  </si>
  <si>
    <t>1k-011-028</t>
  </si>
  <si>
    <t>TE0001</t>
  </si>
  <si>
    <t>UU</t>
  </si>
  <si>
    <t>Gecombineerd</t>
  </si>
  <si>
    <t>Ruimte Stedin/UU/Gecombineerd Lege ruimte UU</t>
  </si>
  <si>
    <t>TEK004</t>
  </si>
  <si>
    <t>TEK005</t>
  </si>
  <si>
    <t>Stedin</t>
  </si>
  <si>
    <t>TE0007</t>
  </si>
  <si>
    <t>TE0003</t>
  </si>
  <si>
    <t>TE0035</t>
  </si>
  <si>
    <t>TE0027</t>
  </si>
  <si>
    <t>TE0022</t>
  </si>
  <si>
    <t>TE0021</t>
  </si>
  <si>
    <t>TE0020</t>
  </si>
  <si>
    <t>TE0015</t>
  </si>
  <si>
    <t>TE0014</t>
  </si>
  <si>
    <t>TE0013</t>
  </si>
  <si>
    <t>1k-011-029</t>
  </si>
  <si>
    <t>1k-011-030</t>
  </si>
  <si>
    <t>0.10</t>
  </si>
  <si>
    <t>0.08</t>
  </si>
  <si>
    <t>0.04</t>
  </si>
  <si>
    <t>GB.0.03</t>
  </si>
  <si>
    <t>GB.0.02</t>
  </si>
  <si>
    <t>TE0.01</t>
  </si>
  <si>
    <t>TE0009</t>
  </si>
  <si>
    <t>TE0.12</t>
  </si>
  <si>
    <t>TE0.12B</t>
  </si>
  <si>
    <t>TE0.20</t>
  </si>
  <si>
    <t>TEK039</t>
  </si>
  <si>
    <t>TEK041a</t>
  </si>
  <si>
    <t>TEK041b</t>
  </si>
  <si>
    <t>TEK040b</t>
  </si>
  <si>
    <t>TEK040c</t>
  </si>
  <si>
    <t>TE0.15</t>
  </si>
  <si>
    <t>TE0.02</t>
  </si>
  <si>
    <t>TE0008</t>
  </si>
  <si>
    <t>Overzicht loze transformatorruimten | Facilitair Service Centrum | Onderhoud en beheer | 18 juni 2021</t>
  </si>
  <si>
    <t>TEK041c</t>
  </si>
  <si>
    <t>TEK040a</t>
  </si>
  <si>
    <t>0.06</t>
  </si>
  <si>
    <t>TE0033</t>
  </si>
  <si>
    <t>TE0034</t>
  </si>
  <si>
    <t>TE0023</t>
  </si>
  <si>
    <t>TEK006</t>
  </si>
  <si>
    <t>TE-C1-0006</t>
  </si>
  <si>
    <t>WCS0.020B</t>
  </si>
  <si>
    <t>Overzicht gebouwen welke maximaal 4 uur geen netspanning aanwezig mag zijn | Facilitair Service Centrum | Onderhoud en beheer | 29 november 2021</t>
  </si>
  <si>
    <t>Voeding dient bij defect binnen 4-uu te zijn hersteld</t>
  </si>
  <si>
    <t>CENTRUM</t>
  </si>
  <si>
    <t>Nee</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</si>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</sst>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b/>
      <sz val="10"/>
      <name val="Calibri"/>
      <family val="2"/>
      <scheme val="minor"/>
    </font>
    <font>
      <sz val="10"/>
      <color rgb="FF000000"/>
      <name val="Calibri"/>
      <family val="2"/>
      <scheme val="minor"/>
    </font>
    <font>
      <sz val="10"/>
      <color theme="1"/>
      <name val="Calibri"/>
      <family val="2"/>
      <scheme val="minor"/>
    </font>
    <font>
      <b/>
      <sz val="10"/>
      <color theme="1"/>
      <name val="Calibri"/>
      <family val="2"/>
      <scheme val="minor"/>
    </font>
  </fonts>
  <fills count="2">
    <fill>
      <patternFill patternType="none"/>
    </fill>
    <fill>
      <patternFill patternType="gray125"/>
    </fill>
  </fills>
  <borders count="10">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s>
  <cellStyleXfs count="1">
    <xf numFmtId="0" fontId="0" fillId="0" borderId="0"/>
  </cellStyleXfs>
  <cellXfs count="56">
    <xf numFmtId="0" fontId="0" fillId="0" borderId="0" xfId="0"/>
    <xf numFmtId="0" fontId="3" fillId="0" borderId="1" xfId="0" applyFont="1" applyFill="1" applyBorder="1" applyAlignment="1" applyProtection="1">
      <alignment vertical="center"/>
    </xf>
    <xf numFmtId="0" fontId="4" fillId="0" borderId="0" xfId="0" applyFont="1" applyFill="1" applyBorder="1" applyAlignment="1"/>
    <xf numFmtId="0" fontId="3" fillId="0" borderId="1" xfId="0" applyFont="1" applyFill="1" applyBorder="1" applyAlignment="1" applyProtection="1">
      <alignment horizontal="left" vertical="center"/>
    </xf>
    <xf numFmtId="49" fontId="3" fillId="0" borderId="1" xfId="0" applyNumberFormat="1" applyFont="1" applyFill="1" applyBorder="1" applyAlignment="1" applyProtection="1">
      <alignment horizontal="left" vertical="center"/>
    </xf>
    <xf numFmtId="0" fontId="3" fillId="0" borderId="0" xfId="0" applyFont="1" applyFill="1" applyBorder="1" applyAlignment="1" applyProtection="1">
      <alignment vertical="center"/>
    </xf>
    <xf numFmtId="0" fontId="5" fillId="0" borderId="0" xfId="0" applyFont="1" applyFill="1" applyBorder="1" applyAlignment="1"/>
    <xf numFmtId="0" fontId="3" fillId="0" borderId="1" xfId="0" quotePrefix="1" applyFont="1" applyFill="1" applyBorder="1" applyAlignment="1" applyProtection="1">
      <alignment vertical="center"/>
    </xf>
    <xf numFmtId="1" fontId="5" fillId="0" borderId="0" xfId="0" applyNumberFormat="1" applyFont="1" applyFill="1" applyBorder="1" applyAlignment="1">
      <alignment horizontal="right" vertical="top"/>
    </xf>
    <xf numFmtId="1" fontId="3" fillId="0" borderId="1" xfId="0" applyNumberFormat="1" applyFont="1" applyFill="1" applyBorder="1" applyAlignment="1" applyProtection="1">
      <alignment horizontal="right" vertical="top"/>
    </xf>
    <xf numFmtId="1" fontId="4" fillId="0" borderId="0" xfId="0" applyNumberFormat="1" applyFont="1" applyFill="1" applyBorder="1" applyAlignment="1">
      <alignment horizontal="right" vertical="top"/>
    </xf>
    <xf numFmtId="0" fontId="2" fillId="0" borderId="1" xfId="0" applyFont="1" applyFill="1" applyBorder="1" applyAlignment="1" applyProtection="1">
      <alignment horizontal="center" textRotation="90"/>
    </xf>
    <xf numFmtId="1" fontId="2" fillId="0" borderId="1" xfId="0" applyNumberFormat="1" applyFont="1" applyFill="1" applyBorder="1" applyAlignment="1" applyProtection="1">
      <alignment horizontal="center" textRotation="90"/>
    </xf>
    <xf numFmtId="3" fontId="2" fillId="0" borderId="1" xfId="0" applyNumberFormat="1" applyFont="1" applyFill="1" applyBorder="1" applyAlignment="1" applyProtection="1">
      <alignment horizontal="center" textRotation="90"/>
    </xf>
    <xf numFmtId="0" fontId="2" fillId="0" borderId="0" xfId="0" applyFont="1" applyFill="1" applyBorder="1" applyAlignment="1">
      <alignment horizontal="center" textRotation="90"/>
    </xf>
    <xf numFmtId="3" fontId="5" fillId="0" borderId="0" xfId="0" applyNumberFormat="1" applyFont="1" applyFill="1" applyBorder="1" applyAlignment="1">
      <alignment horizontal="right"/>
    </xf>
    <xf numFmtId="0" fontId="5" fillId="0" borderId="0" xfId="0" applyFont="1" applyFill="1" applyBorder="1" applyAlignment="1">
      <alignment horizontal="right"/>
    </xf>
    <xf numFmtId="3" fontId="3" fillId="0" borderId="1" xfId="0" applyNumberFormat="1" applyFont="1" applyFill="1" applyBorder="1" applyAlignment="1" applyProtection="1">
      <alignment horizontal="right" vertical="center"/>
    </xf>
    <xf numFmtId="0" fontId="3" fillId="0" borderId="1" xfId="0" applyFont="1" applyFill="1" applyBorder="1" applyAlignment="1" applyProtection="1">
      <alignment horizontal="right" vertical="center"/>
    </xf>
    <xf numFmtId="3" fontId="3"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right" vertical="center"/>
    </xf>
    <xf numFmtId="3" fontId="4" fillId="0" borderId="0" xfId="0" applyNumberFormat="1" applyFont="1" applyFill="1" applyBorder="1" applyAlignment="1">
      <alignment horizontal="right"/>
    </xf>
    <xf numFmtId="0" fontId="4" fillId="0" borderId="0" xfId="0" applyFont="1" applyFill="1" applyBorder="1" applyAlignment="1">
      <alignment horizontal="right"/>
    </xf>
    <xf numFmtId="49" fontId="4" fillId="0" borderId="0" xfId="0" applyNumberFormat="1" applyFont="1" applyFill="1" applyBorder="1" applyAlignment="1">
      <alignment horizontal="right"/>
    </xf>
    <xf numFmtId="49" fontId="5" fillId="0" borderId="0" xfId="0" applyNumberFormat="1" applyFont="1" applyFill="1" applyBorder="1" applyAlignment="1">
      <alignment horizontal="right"/>
    </xf>
    <xf numFmtId="49" fontId="2" fillId="0" borderId="1" xfId="0" applyNumberFormat="1" applyFont="1" applyFill="1" applyBorder="1" applyAlignment="1" applyProtection="1">
      <alignment horizontal="center" textRotation="90"/>
    </xf>
    <xf numFmtId="49" fontId="3" fillId="0" borderId="1" xfId="0" applyNumberFormat="1" applyFont="1" applyFill="1" applyBorder="1" applyAlignment="1" applyProtection="1">
      <alignment horizontal="right" vertical="center"/>
    </xf>
    <xf numFmtId="49" fontId="3" fillId="0" borderId="0" xfId="0" applyNumberFormat="1" applyFont="1" applyFill="1" applyBorder="1" applyAlignment="1" applyProtection="1">
      <alignment horizontal="right" vertical="center"/>
    </xf>
    <xf numFmtId="49" fontId="4" fillId="0" borderId="0" xfId="0" applyNumberFormat="1" applyFont="1" applyFill="1" applyBorder="1" applyAlignment="1">
      <alignment horizontal="left"/>
    </xf>
    <xf numFmtId="49" fontId="5" fillId="0" borderId="0" xfId="0" applyNumberFormat="1" applyFont="1" applyFill="1" applyBorder="1" applyAlignment="1">
      <alignment horizontal="left"/>
    </xf>
    <xf numFmtId="3" fontId="3" fillId="0" borderId="1"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horizontal="left" vertical="center"/>
    </xf>
    <xf numFmtId="0" fontId="3" fillId="0" borderId="1" xfId="0" applyFont="1" applyBorder="1" applyAlignment="1">
      <alignment vertical="center"/>
    </xf>
    <xf numFmtId="49" fontId="3" fillId="0" borderId="1" xfId="0" applyNumberFormat="1" applyFont="1" applyFill="1" applyBorder="1" applyAlignment="1" applyProtection="1">
      <alignment vertical="center"/>
    </xf>
    <xf numFmtId="0" fontId="2" fillId="0" borderId="1" xfId="0" applyFont="1" applyFill="1" applyBorder="1" applyAlignment="1" applyProtection="1">
      <alignment horizontal="center" textRotation="90" wrapText="1"/>
    </xf>
    <xf numFmtId="0" fontId="4" fillId="0" borderId="0" xfId="0" applyFont="1"/>
    <xf numFmtId="49" fontId="4" fillId="0" borderId="0" xfId="0" applyNumberFormat="1" applyFont="1"/>
    <xf numFmtId="0" fontId="4" fillId="0" borderId="1" xfId="0" applyFont="1" applyBorder="1"/>
    <xf numFmtId="49" fontId="4" fillId="0" borderId="1" xfId="0" applyNumberFormat="1" applyFont="1" applyBorder="1"/>
    <xf numFmtId="0" fontId="5" fillId="0" borderId="0" xfId="0" applyFont="1"/>
    <xf numFmtId="0" fontId="0" fillId="0" borderId="0" xfId="0" applyAlignment="1">
      <alignment horizontal="center"/>
    </xf>
    <xf numFmtId="0" fontId="2" fillId="0" borderId="2" xfId="0" applyFont="1" applyBorder="1" applyAlignment="1">
      <alignment horizontal="center" textRotation="90"/>
    </xf>
    <xf numFmtId="0" fontId="2" fillId="0" borderId="3" xfId="0" applyFont="1" applyBorder="1" applyAlignment="1">
      <alignment horizontal="center" textRotation="90"/>
    </xf>
    <xf numFmtId="1" fontId="2" fillId="0" borderId="3" xfId="0" applyNumberFormat="1" applyFont="1" applyBorder="1" applyAlignment="1">
      <alignment horizontal="center" textRotation="90"/>
    </xf>
    <xf numFmtId="0" fontId="2" fillId="0" borderId="3" xfId="0" applyFont="1" applyBorder="1" applyAlignment="1">
      <alignment horizontal="center" textRotation="90" wrapText="1"/>
    </xf>
    <xf numFmtId="0" fontId="2" fillId="0" borderId="4" xfId="0" applyFont="1" applyBorder="1" applyAlignment="1">
      <alignment horizontal="left" wrapText="1"/>
    </xf>
    <xf numFmtId="0" fontId="3" fillId="0" borderId="5" xfId="0" applyFont="1" applyBorder="1" applyAlignment="1">
      <alignment vertical="center"/>
    </xf>
    <xf numFmtId="1" fontId="3" fillId="0" borderId="1" xfId="0" applyNumberFormat="1" applyFont="1" applyBorder="1" applyAlignment="1">
      <alignment horizontal="right" vertical="top"/>
    </xf>
    <xf numFmtId="0" fontId="3" fillId="0" borderId="6" xfId="0" applyFont="1" applyBorder="1" applyAlignment="1">
      <alignment horizontal="center" vertical="center"/>
    </xf>
    <xf numFmtId="0" fontId="3" fillId="0" borderId="5" xfId="0" applyFont="1" applyBorder="1" applyAlignment="1">
      <alignment horizontal="left" vertical="center"/>
    </xf>
    <xf numFmtId="0" fontId="3" fillId="0" borderId="1" xfId="0" applyFont="1" applyBorder="1" applyAlignment="1">
      <alignment horizontal="left" vertical="center"/>
    </xf>
    <xf numFmtId="49" fontId="3" fillId="0" borderId="1" xfId="0" applyNumberFormat="1"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1" fontId="3" fillId="0" borderId="8" xfId="0" applyNumberFormat="1" applyFont="1" applyBorder="1" applyAlignment="1">
      <alignment horizontal="right" vertical="top"/>
    </xf>
    <xf numFmtId="0" fontId="3" fillId="0" borderId="9" xfId="0" applyFont="1" applyBorder="1" applyAlignment="1">
      <alignment horizontal="center" vertical="center"/>
    </xf>
  </cellXfs>
  <cellStyles count="1">
    <cellStyle name="Standaard" xfId="0" builtinId="0"/>
  </cellStyles>
  <dxfs count="13">
    <dxf>
      <font>
        <strike val="0"/>
        <outline val="0"/>
        <shadow val="0"/>
        <u val="none"/>
        <vertAlign val="baseline"/>
        <sz val="10"/>
        <color rgb="FF000000"/>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theme="0" tint="-0.499984740745262"/>
        </left>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numFmt numFmtId="1" formatCode="0"/>
      <fill>
        <patternFill patternType="none">
          <fgColor indexed="64"/>
          <bgColor indexed="65"/>
        </patternFill>
      </fill>
      <alignment horizontal="right" vertical="top"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0"/>
    </dxf>
    <dxf>
      <border>
        <top style="thin">
          <color theme="0" tint="-0.499984740745262"/>
        </top>
      </border>
    </dxf>
    <dxf>
      <border>
        <bottom style="thin">
          <color theme="0" tint="-0.499984740745262"/>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0"/>
        <color rgb="FF000000"/>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border diagonalUp="0" diagonalDown="0">
        <left style="thin">
          <color theme="0" tint="-0.499984740745262"/>
        </left>
        <right style="thin">
          <color theme="0" tint="-0.499984740745262"/>
        </right>
        <top/>
        <bottom/>
        <vertical style="thin">
          <color theme="0" tint="-0.499984740745262"/>
        </vertical>
        <horizontal style="thin">
          <color theme="0" tint="-0.499984740745262"/>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457B4B7-563C-41B1-9D99-F3EB3148DA2D}" name="Tabel1" displayName="Tabel1" ref="A4:H39" totalsRowShown="0" headerRowDxfId="12" dataDxfId="11" headerRowBorderDxfId="9" tableBorderDxfId="10" totalsRowBorderDxfId="8">
  <autoFilter ref="A4:H39" xr:uid="{C9339A2B-B945-4CF8-8F1C-F490132AB33C}"/>
  <tableColumns count="8">
    <tableColumn id="1" xr3:uid="{F35D8668-6C5C-43BD-8CA6-F943B2BBB9EA}" name="Gebied" dataDxfId="7"/>
    <tableColumn id="2" xr3:uid="{475E83B1-C825-4226-AAC8-7EF49B661B20}" name="Regio FSC" dataDxfId="6"/>
    <tableColumn id="3" xr3:uid="{59B8093F-0875-4A43-BAF8-14A675C4F45C}" name="Vastgoedcode" dataDxfId="5"/>
    <tableColumn id="4" xr3:uid="{A4E04A1D-7A0F-4A3F-8B5A-71B7045DEB56}" name="Vastgoed naam" dataDxfId="4"/>
    <tableColumn id="5" xr3:uid="{FE9EA528-7DBF-4825-93C3-C3392A8F1C4A}" name="Adres" dataDxfId="3"/>
    <tableColumn id="6" xr3:uid="{E568198C-A64B-4FDD-ABCD-00D7AA9C17DA}" name="Stedin nummer" dataDxfId="2"/>
    <tableColumn id="7" xr3:uid="{C3AA1383-7CD3-4A32-8FC6-ADB64615B533}" name="Ruimte Stedin/UU/Gecombineerd Lege ruimte UU" dataDxfId="1"/>
    <tableColumn id="8" xr3:uid="{196614EB-DA08-4A8B-AC6B-F6349BDBCFF6}" name="Voeding dient bij defect binnen 4-uu te zijn hersteld" dataDxfId="0" dataCellStyle="Controlecel"/>
  </tableColumns>
  <tableStyleInfo name="TableStyleDark1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V151"/>
  <sheetViews>
    <sheetView showGridLines="0" zoomScale="80" zoomScaleNormal="80" workbookViewId="0">
      <pane ySplit="4" topLeftCell="A23" activePane="bottomLeft" state="frozen"/>
      <selection pane="bottomLeft" activeCell="H24" sqref="H24"/>
    </sheetView>
  </sheetViews>
  <sheetFormatPr defaultColWidth="9.140625" defaultRowHeight="12.75" x14ac:dyDescent="0.2"/>
  <cols>
    <col min="1" max="1" width="2.5703125" style="2" customWidth="1"/>
    <col min="2" max="2" width="24.28515625" style="2" customWidth="1"/>
    <col min="3" max="3" width="7.7109375" style="2" bestFit="1" customWidth="1"/>
    <col min="4" max="4" width="9.42578125" style="2" bestFit="1" customWidth="1"/>
    <col min="5" max="5" width="43.140625" style="2" bestFit="1" customWidth="1"/>
    <col min="6" max="6" width="18.7109375" style="2" bestFit="1" customWidth="1"/>
    <col min="7" max="7" width="18" style="2" bestFit="1" customWidth="1"/>
    <col min="8" max="8" width="15" style="2" bestFit="1" customWidth="1"/>
    <col min="9" max="9" width="10.140625" style="10" bestFit="1" customWidth="1"/>
    <col min="10" max="10" width="23.42578125" style="2" bestFit="1" customWidth="1"/>
    <col min="11" max="11" width="10.28515625" style="2" bestFit="1" customWidth="1"/>
    <col min="12" max="12" width="14.28515625" style="2" bestFit="1" customWidth="1"/>
    <col min="13" max="13" width="68.140625" style="2" customWidth="1"/>
    <col min="14" max="14" width="7.42578125" style="22" bestFit="1" customWidth="1"/>
    <col min="15" max="15" width="12" style="22" customWidth="1"/>
    <col min="16" max="16" width="8.140625" style="21" customWidth="1"/>
    <col min="17" max="17" width="8.42578125" style="23" bestFit="1" customWidth="1"/>
    <col min="18" max="18" width="9.85546875" style="23" bestFit="1" customWidth="1"/>
    <col min="19" max="19" width="14.85546875" style="28" bestFit="1" customWidth="1"/>
    <col min="20" max="20" width="27.5703125" style="28" customWidth="1"/>
    <col min="21" max="22" width="9.85546875" style="22" bestFit="1" customWidth="1"/>
    <col min="23" max="16384" width="9.140625" style="2"/>
  </cols>
  <sheetData>
    <row r="2" spans="2:22" s="6" customFormat="1" x14ac:dyDescent="0.2">
      <c r="B2" s="6" t="s">
        <v>291</v>
      </c>
      <c r="I2" s="8"/>
      <c r="N2" s="16"/>
      <c r="O2" s="16"/>
      <c r="P2" s="15"/>
      <c r="Q2" s="24"/>
      <c r="R2" s="24"/>
      <c r="S2" s="29"/>
      <c r="T2" s="29"/>
      <c r="U2" s="16"/>
      <c r="V2" s="16"/>
    </row>
    <row r="4" spans="2:22" s="14" customFormat="1" ht="136.5" customHeight="1" x14ac:dyDescent="0.25">
      <c r="B4" s="11" t="s">
        <v>0</v>
      </c>
      <c r="C4" s="11" t="s">
        <v>1</v>
      </c>
      <c r="D4" s="11" t="s">
        <v>2</v>
      </c>
      <c r="E4" s="11" t="s">
        <v>3</v>
      </c>
      <c r="F4" s="11" t="s">
        <v>4</v>
      </c>
      <c r="G4" s="11" t="s">
        <v>5</v>
      </c>
      <c r="H4" s="11" t="s">
        <v>104</v>
      </c>
      <c r="I4" s="12" t="s">
        <v>105</v>
      </c>
      <c r="J4" s="11" t="s">
        <v>108</v>
      </c>
      <c r="K4" s="11" t="s">
        <v>292</v>
      </c>
      <c r="L4" s="34" t="s">
        <v>320</v>
      </c>
      <c r="M4" s="11" t="s">
        <v>121</v>
      </c>
      <c r="N4" s="11" t="s">
        <v>107</v>
      </c>
      <c r="O4" s="11" t="s">
        <v>290</v>
      </c>
      <c r="P4" s="13" t="s">
        <v>106</v>
      </c>
      <c r="Q4" s="25" t="s">
        <v>243</v>
      </c>
      <c r="R4" s="25" t="s">
        <v>250</v>
      </c>
      <c r="S4" s="25" t="s">
        <v>261</v>
      </c>
      <c r="T4" s="25" t="s">
        <v>272</v>
      </c>
      <c r="U4" s="11" t="s">
        <v>245</v>
      </c>
      <c r="V4" s="11" t="s">
        <v>246</v>
      </c>
    </row>
    <row r="5" spans="2:22" ht="15" customHeight="1" x14ac:dyDescent="0.2">
      <c r="B5" s="1" t="s">
        <v>9</v>
      </c>
      <c r="C5" s="1" t="s">
        <v>49</v>
      </c>
      <c r="D5" s="1" t="s">
        <v>58</v>
      </c>
      <c r="E5" s="1" t="s">
        <v>59</v>
      </c>
      <c r="F5" s="1" t="s">
        <v>60</v>
      </c>
      <c r="G5" s="1" t="s">
        <v>12</v>
      </c>
      <c r="H5" s="1" t="s">
        <v>21</v>
      </c>
      <c r="I5" s="9">
        <v>84443</v>
      </c>
      <c r="J5" s="1" t="s">
        <v>242</v>
      </c>
      <c r="K5" s="1" t="s">
        <v>296</v>
      </c>
      <c r="L5" s="1" t="s">
        <v>318</v>
      </c>
      <c r="M5" s="1" t="s">
        <v>191</v>
      </c>
      <c r="N5" s="18">
        <v>1960</v>
      </c>
      <c r="O5" s="18">
        <f ca="1">YEAR(TODAY())-N5</f>
        <v>61</v>
      </c>
      <c r="P5" s="17">
        <v>300</v>
      </c>
      <c r="Q5" s="26" t="s">
        <v>244</v>
      </c>
      <c r="R5" s="26"/>
      <c r="S5" s="26"/>
      <c r="T5" s="4" t="s">
        <v>273</v>
      </c>
      <c r="U5" s="18">
        <v>2017</v>
      </c>
      <c r="V5" s="18">
        <v>2033</v>
      </c>
    </row>
    <row r="6" spans="2:22" ht="15" customHeight="1" x14ac:dyDescent="0.2">
      <c r="B6" s="1" t="s">
        <v>9</v>
      </c>
      <c r="C6" s="1" t="s">
        <v>49</v>
      </c>
      <c r="D6" s="1" t="s">
        <v>58</v>
      </c>
      <c r="E6" s="1" t="s">
        <v>59</v>
      </c>
      <c r="F6" s="1" t="s">
        <v>60</v>
      </c>
      <c r="G6" s="1" t="s">
        <v>12</v>
      </c>
      <c r="H6" s="1" t="s">
        <v>21</v>
      </c>
      <c r="I6" s="9">
        <v>84443</v>
      </c>
      <c r="J6" s="1" t="s">
        <v>242</v>
      </c>
      <c r="K6" s="1" t="s">
        <v>295</v>
      </c>
      <c r="L6" s="1" t="s">
        <v>318</v>
      </c>
      <c r="M6" s="1" t="s">
        <v>192</v>
      </c>
      <c r="N6" s="18">
        <v>1957</v>
      </c>
      <c r="O6" s="18">
        <f ca="1">YEAR(TODAY())-N6</f>
        <v>64</v>
      </c>
      <c r="P6" s="17">
        <v>600</v>
      </c>
      <c r="Q6" s="26" t="s">
        <v>244</v>
      </c>
      <c r="R6" s="26"/>
      <c r="S6" s="26"/>
      <c r="T6" s="4" t="s">
        <v>273</v>
      </c>
      <c r="U6" s="18">
        <v>2017</v>
      </c>
      <c r="V6" s="18">
        <v>2033</v>
      </c>
    </row>
    <row r="7" spans="2:22" ht="15" customHeight="1" x14ac:dyDescent="0.2">
      <c r="B7" s="1" t="s">
        <v>9</v>
      </c>
      <c r="C7" s="1" t="s">
        <v>49</v>
      </c>
      <c r="D7" s="1" t="s">
        <v>58</v>
      </c>
      <c r="E7" s="1" t="s">
        <v>59</v>
      </c>
      <c r="F7" s="1" t="s">
        <v>60</v>
      </c>
      <c r="G7" s="1" t="s">
        <v>12</v>
      </c>
      <c r="H7" s="1" t="s">
        <v>21</v>
      </c>
      <c r="I7" s="9">
        <v>84443</v>
      </c>
      <c r="J7" s="1" t="s">
        <v>123</v>
      </c>
      <c r="K7" s="1" t="s">
        <v>293</v>
      </c>
      <c r="L7" s="1" t="s">
        <v>319</v>
      </c>
      <c r="M7" s="1" t="s">
        <v>254</v>
      </c>
      <c r="N7" s="18" t="s">
        <v>240</v>
      </c>
      <c r="O7" s="18" t="s">
        <v>240</v>
      </c>
      <c r="P7" s="17"/>
      <c r="Q7" s="17"/>
      <c r="R7" s="17"/>
      <c r="S7" s="30" t="s">
        <v>252</v>
      </c>
      <c r="T7" s="30"/>
      <c r="U7" s="18">
        <v>2017</v>
      </c>
      <c r="V7" s="18">
        <v>2033</v>
      </c>
    </row>
    <row r="8" spans="2:22" ht="15" customHeight="1" x14ac:dyDescent="0.2">
      <c r="B8" s="1" t="s">
        <v>9</v>
      </c>
      <c r="C8" s="1" t="s">
        <v>49</v>
      </c>
      <c r="D8" s="1" t="s">
        <v>58</v>
      </c>
      <c r="E8" s="1" t="s">
        <v>59</v>
      </c>
      <c r="F8" s="1" t="s">
        <v>60</v>
      </c>
      <c r="G8" s="1" t="s">
        <v>12</v>
      </c>
      <c r="H8" s="1" t="s">
        <v>21</v>
      </c>
      <c r="I8" s="9">
        <v>84443</v>
      </c>
      <c r="J8" s="1" t="s">
        <v>123</v>
      </c>
      <c r="K8" s="1" t="s">
        <v>293</v>
      </c>
      <c r="L8" s="1" t="s">
        <v>319</v>
      </c>
      <c r="M8" s="1" t="s">
        <v>255</v>
      </c>
      <c r="N8" s="18" t="s">
        <v>240</v>
      </c>
      <c r="O8" s="18" t="s">
        <v>240</v>
      </c>
      <c r="P8" s="17"/>
      <c r="Q8" s="17"/>
      <c r="R8" s="17"/>
      <c r="S8" s="30" t="s">
        <v>252</v>
      </c>
      <c r="T8" s="30"/>
      <c r="U8" s="18">
        <v>2017</v>
      </c>
      <c r="V8" s="18">
        <v>2033</v>
      </c>
    </row>
    <row r="9" spans="2:22" ht="15" customHeight="1" x14ac:dyDescent="0.2">
      <c r="B9" s="1" t="s">
        <v>9</v>
      </c>
      <c r="C9" s="1" t="s">
        <v>49</v>
      </c>
      <c r="D9" s="1" t="s">
        <v>58</v>
      </c>
      <c r="E9" s="1" t="s">
        <v>59</v>
      </c>
      <c r="F9" s="1" t="s">
        <v>60</v>
      </c>
      <c r="G9" s="1" t="s">
        <v>12</v>
      </c>
      <c r="H9" s="1" t="s">
        <v>21</v>
      </c>
      <c r="I9" s="9">
        <v>84443</v>
      </c>
      <c r="J9" s="1" t="s">
        <v>123</v>
      </c>
      <c r="K9" s="1" t="s">
        <v>293</v>
      </c>
      <c r="L9" s="1" t="s">
        <v>319</v>
      </c>
      <c r="M9" s="1" t="s">
        <v>266</v>
      </c>
      <c r="N9" s="18" t="s">
        <v>240</v>
      </c>
      <c r="O9" s="18" t="s">
        <v>240</v>
      </c>
      <c r="P9" s="17"/>
      <c r="Q9" s="17"/>
      <c r="R9" s="17"/>
      <c r="S9" s="30"/>
      <c r="T9" s="30"/>
      <c r="U9" s="18">
        <v>2017</v>
      </c>
      <c r="V9" s="18">
        <v>2033</v>
      </c>
    </row>
    <row r="10" spans="2:22" ht="15" customHeight="1" x14ac:dyDescent="0.2">
      <c r="B10" s="1" t="s">
        <v>9</v>
      </c>
      <c r="C10" s="1" t="s">
        <v>49</v>
      </c>
      <c r="D10" s="1" t="s">
        <v>58</v>
      </c>
      <c r="E10" s="1" t="s">
        <v>59</v>
      </c>
      <c r="F10" s="1" t="s">
        <v>60</v>
      </c>
      <c r="G10" s="1" t="s">
        <v>12</v>
      </c>
      <c r="H10" s="1" t="s">
        <v>21</v>
      </c>
      <c r="I10" s="9">
        <v>84443</v>
      </c>
      <c r="J10" s="1" t="s">
        <v>122</v>
      </c>
      <c r="K10" s="1" t="s">
        <v>293</v>
      </c>
      <c r="L10" s="1" t="s">
        <v>319</v>
      </c>
      <c r="M10" s="1" t="s">
        <v>193</v>
      </c>
      <c r="N10" s="18">
        <v>2010</v>
      </c>
      <c r="O10" s="18">
        <f t="shared" ref="O10:O18" ca="1" si="0">YEAR(TODAY())-N10</f>
        <v>11</v>
      </c>
      <c r="P10" s="17"/>
      <c r="Q10" s="17"/>
      <c r="R10" s="17"/>
      <c r="S10" s="17"/>
      <c r="T10" s="30"/>
      <c r="U10" s="18">
        <v>2017</v>
      </c>
      <c r="V10" s="18">
        <v>2033</v>
      </c>
    </row>
    <row r="11" spans="2:22" ht="15" customHeight="1" x14ac:dyDescent="0.2">
      <c r="B11" s="1" t="s">
        <v>9</v>
      </c>
      <c r="C11" s="1" t="s">
        <v>49</v>
      </c>
      <c r="D11" s="1" t="s">
        <v>58</v>
      </c>
      <c r="E11" s="1" t="s">
        <v>59</v>
      </c>
      <c r="F11" s="1" t="s">
        <v>60</v>
      </c>
      <c r="G11" s="1" t="s">
        <v>12</v>
      </c>
      <c r="H11" s="1" t="s">
        <v>21</v>
      </c>
      <c r="I11" s="9">
        <v>84443</v>
      </c>
      <c r="J11" s="1" t="s">
        <v>122</v>
      </c>
      <c r="K11" s="1" t="s">
        <v>293</v>
      </c>
      <c r="L11" s="1" t="s">
        <v>319</v>
      </c>
      <c r="M11" s="1" t="s">
        <v>194</v>
      </c>
      <c r="N11" s="18">
        <v>2010</v>
      </c>
      <c r="O11" s="18">
        <f t="shared" ca="1" si="0"/>
        <v>11</v>
      </c>
      <c r="P11" s="17"/>
      <c r="Q11" s="17"/>
      <c r="R11" s="17"/>
      <c r="S11" s="17"/>
      <c r="T11" s="30"/>
      <c r="U11" s="18">
        <v>2017</v>
      </c>
      <c r="V11" s="18">
        <v>2033</v>
      </c>
    </row>
    <row r="12" spans="2:22" ht="15" customHeight="1" x14ac:dyDescent="0.2">
      <c r="B12" s="1" t="s">
        <v>9</v>
      </c>
      <c r="C12" s="1" t="s">
        <v>49</v>
      </c>
      <c r="D12" s="1" t="s">
        <v>101</v>
      </c>
      <c r="E12" s="1" t="s">
        <v>102</v>
      </c>
      <c r="F12" s="1" t="s">
        <v>103</v>
      </c>
      <c r="G12" s="1" t="s">
        <v>12</v>
      </c>
      <c r="H12" s="1" t="s">
        <v>21</v>
      </c>
      <c r="I12" s="9">
        <v>84481</v>
      </c>
      <c r="J12" s="1" t="s">
        <v>242</v>
      </c>
      <c r="K12" s="1" t="s">
        <v>297</v>
      </c>
      <c r="L12" s="1" t="s">
        <v>319</v>
      </c>
      <c r="M12" s="1" t="s">
        <v>182</v>
      </c>
      <c r="N12" s="18">
        <v>1973</v>
      </c>
      <c r="O12" s="18">
        <f t="shared" ca="1" si="0"/>
        <v>48</v>
      </c>
      <c r="P12" s="17">
        <v>630</v>
      </c>
      <c r="Q12" s="26" t="s">
        <v>244</v>
      </c>
      <c r="R12" s="26"/>
      <c r="S12" s="26"/>
      <c r="T12" s="4" t="s">
        <v>102</v>
      </c>
      <c r="U12" s="18">
        <v>2019</v>
      </c>
      <c r="V12" s="18">
        <v>2035</v>
      </c>
    </row>
    <row r="13" spans="2:22" ht="15" customHeight="1" x14ac:dyDescent="0.2">
      <c r="B13" s="1" t="s">
        <v>9</v>
      </c>
      <c r="C13" s="1" t="s">
        <v>49</v>
      </c>
      <c r="D13" s="1" t="s">
        <v>101</v>
      </c>
      <c r="E13" s="1" t="s">
        <v>102</v>
      </c>
      <c r="F13" s="1" t="s">
        <v>103</v>
      </c>
      <c r="G13" s="1" t="s">
        <v>12</v>
      </c>
      <c r="H13" s="1" t="s">
        <v>21</v>
      </c>
      <c r="I13" s="9">
        <v>84481</v>
      </c>
      <c r="J13" s="1" t="s">
        <v>122</v>
      </c>
      <c r="K13" s="1" t="s">
        <v>297</v>
      </c>
      <c r="L13" s="1" t="s">
        <v>319</v>
      </c>
      <c r="M13" s="1" t="s">
        <v>183</v>
      </c>
      <c r="N13" s="18">
        <v>1973</v>
      </c>
      <c r="O13" s="18">
        <f t="shared" ca="1" si="0"/>
        <v>48</v>
      </c>
      <c r="P13" s="17"/>
      <c r="Q13" s="17"/>
      <c r="R13" s="17"/>
      <c r="S13" s="17"/>
      <c r="T13" s="30"/>
      <c r="U13" s="18">
        <v>2019</v>
      </c>
      <c r="V13" s="18">
        <v>2035</v>
      </c>
    </row>
    <row r="14" spans="2:22" ht="15" customHeight="1" x14ac:dyDescent="0.2">
      <c r="B14" s="32" t="s">
        <v>9</v>
      </c>
      <c r="C14" s="32" t="s">
        <v>49</v>
      </c>
      <c r="D14" s="32" t="s">
        <v>64</v>
      </c>
      <c r="E14" s="32" t="s">
        <v>65</v>
      </c>
      <c r="F14" s="32" t="s">
        <v>66</v>
      </c>
      <c r="G14" s="32" t="s">
        <v>12</v>
      </c>
      <c r="H14" s="32" t="s">
        <v>21</v>
      </c>
      <c r="I14" s="9">
        <v>84494</v>
      </c>
      <c r="J14" s="1" t="s">
        <v>242</v>
      </c>
      <c r="K14" s="1" t="s">
        <v>299</v>
      </c>
      <c r="L14" s="1" t="s">
        <v>319</v>
      </c>
      <c r="M14" s="1" t="s">
        <v>200</v>
      </c>
      <c r="N14" s="18">
        <v>2002</v>
      </c>
      <c r="O14" s="18">
        <f t="shared" ca="1" si="0"/>
        <v>19</v>
      </c>
      <c r="P14" s="17">
        <v>630</v>
      </c>
      <c r="Q14" s="26" t="s">
        <v>244</v>
      </c>
      <c r="R14" s="26"/>
      <c r="S14" s="26"/>
      <c r="T14" s="4" t="s">
        <v>273</v>
      </c>
      <c r="U14" s="18">
        <v>2017</v>
      </c>
      <c r="V14" s="18">
        <v>2033</v>
      </c>
    </row>
    <row r="15" spans="2:22" ht="15" customHeight="1" x14ac:dyDescent="0.2">
      <c r="B15" s="32" t="s">
        <v>9</v>
      </c>
      <c r="C15" s="32" t="s">
        <v>49</v>
      </c>
      <c r="D15" s="32" t="s">
        <v>64</v>
      </c>
      <c r="E15" s="32" t="s">
        <v>65</v>
      </c>
      <c r="F15" s="32" t="s">
        <v>66</v>
      </c>
      <c r="G15" s="32" t="s">
        <v>12</v>
      </c>
      <c r="H15" s="32" t="s">
        <v>21</v>
      </c>
      <c r="I15" s="9">
        <v>84494</v>
      </c>
      <c r="J15" s="1" t="s">
        <v>242</v>
      </c>
      <c r="K15" s="1" t="s">
        <v>298</v>
      </c>
      <c r="L15" s="1" t="s">
        <v>319</v>
      </c>
      <c r="M15" s="1" t="s">
        <v>201</v>
      </c>
      <c r="N15" s="18">
        <v>2003</v>
      </c>
      <c r="O15" s="18">
        <f t="shared" ca="1" si="0"/>
        <v>18</v>
      </c>
      <c r="P15" s="17">
        <v>630</v>
      </c>
      <c r="Q15" s="26" t="s">
        <v>244</v>
      </c>
      <c r="R15" s="26"/>
      <c r="S15" s="26"/>
      <c r="T15" s="4" t="s">
        <v>273</v>
      </c>
      <c r="U15" s="18">
        <v>2017</v>
      </c>
      <c r="V15" s="18">
        <v>2033</v>
      </c>
    </row>
    <row r="16" spans="2:22" ht="15" customHeight="1" x14ac:dyDescent="0.2">
      <c r="B16" s="32" t="s">
        <v>9</v>
      </c>
      <c r="C16" s="32" t="s">
        <v>49</v>
      </c>
      <c r="D16" s="32" t="s">
        <v>64</v>
      </c>
      <c r="E16" s="32" t="s">
        <v>65</v>
      </c>
      <c r="F16" s="32" t="s">
        <v>66</v>
      </c>
      <c r="G16" s="32" t="s">
        <v>12</v>
      </c>
      <c r="H16" s="32" t="s">
        <v>21</v>
      </c>
      <c r="I16" s="9">
        <v>84494</v>
      </c>
      <c r="J16" s="1" t="s">
        <v>242</v>
      </c>
      <c r="K16" s="1" t="s">
        <v>299</v>
      </c>
      <c r="L16" s="1" t="s">
        <v>319</v>
      </c>
      <c r="M16" s="1" t="s">
        <v>202</v>
      </c>
      <c r="N16" s="18">
        <v>1975</v>
      </c>
      <c r="O16" s="18">
        <f t="shared" ca="1" si="0"/>
        <v>46</v>
      </c>
      <c r="P16" s="17">
        <v>630</v>
      </c>
      <c r="Q16" s="26" t="s">
        <v>244</v>
      </c>
      <c r="R16" s="26"/>
      <c r="S16" s="26"/>
      <c r="T16" s="4" t="s">
        <v>280</v>
      </c>
      <c r="U16" s="18">
        <v>2017</v>
      </c>
      <c r="V16" s="18">
        <v>2033</v>
      </c>
    </row>
    <row r="17" spans="2:22" ht="15" customHeight="1" x14ac:dyDescent="0.2">
      <c r="B17" s="32" t="s">
        <v>9</v>
      </c>
      <c r="C17" s="32" t="s">
        <v>49</v>
      </c>
      <c r="D17" s="32" t="s">
        <v>64</v>
      </c>
      <c r="E17" s="32" t="s">
        <v>65</v>
      </c>
      <c r="F17" s="32" t="s">
        <v>66</v>
      </c>
      <c r="G17" s="32" t="s">
        <v>12</v>
      </c>
      <c r="H17" s="32" t="s">
        <v>21</v>
      </c>
      <c r="I17" s="9">
        <v>84494</v>
      </c>
      <c r="J17" s="1" t="s">
        <v>123</v>
      </c>
      <c r="K17" s="1" t="s">
        <v>299</v>
      </c>
      <c r="L17" s="1" t="s">
        <v>319</v>
      </c>
      <c r="M17" s="1" t="s">
        <v>265</v>
      </c>
      <c r="N17" s="18">
        <v>2003</v>
      </c>
      <c r="O17" s="18">
        <f t="shared" ca="1" si="0"/>
        <v>18</v>
      </c>
      <c r="P17" s="17"/>
      <c r="Q17" s="17"/>
      <c r="R17" s="17"/>
      <c r="S17" s="30"/>
      <c r="T17" s="30"/>
      <c r="U17" s="18">
        <v>2017</v>
      </c>
      <c r="V17" s="18">
        <v>2033</v>
      </c>
    </row>
    <row r="18" spans="2:22" ht="15" customHeight="1" x14ac:dyDescent="0.2">
      <c r="B18" s="32" t="s">
        <v>9</v>
      </c>
      <c r="C18" s="32" t="s">
        <v>49</v>
      </c>
      <c r="D18" s="32" t="s">
        <v>64</v>
      </c>
      <c r="E18" s="32" t="s">
        <v>65</v>
      </c>
      <c r="F18" s="32" t="s">
        <v>66</v>
      </c>
      <c r="G18" s="32" t="s">
        <v>12</v>
      </c>
      <c r="H18" s="32" t="s">
        <v>21</v>
      </c>
      <c r="I18" s="9">
        <v>84494</v>
      </c>
      <c r="J18" s="1" t="s">
        <v>122</v>
      </c>
      <c r="K18" s="1"/>
      <c r="L18" s="1" t="s">
        <v>319</v>
      </c>
      <c r="M18" s="1" t="s">
        <v>203</v>
      </c>
      <c r="N18" s="18">
        <v>2003</v>
      </c>
      <c r="O18" s="18">
        <f t="shared" ca="1" si="0"/>
        <v>18</v>
      </c>
      <c r="P18" s="17"/>
      <c r="Q18" s="17"/>
      <c r="R18" s="17"/>
      <c r="S18" s="17"/>
      <c r="T18" s="30"/>
      <c r="U18" s="18">
        <v>2017</v>
      </c>
      <c r="V18" s="18">
        <v>2033</v>
      </c>
    </row>
    <row r="19" spans="2:22" ht="15" customHeight="1" x14ac:dyDescent="0.2">
      <c r="B19" s="32" t="s">
        <v>9</v>
      </c>
      <c r="C19" s="32" t="s">
        <v>49</v>
      </c>
      <c r="D19" s="32" t="s">
        <v>64</v>
      </c>
      <c r="E19" s="32" t="s">
        <v>65</v>
      </c>
      <c r="F19" s="32" t="s">
        <v>66</v>
      </c>
      <c r="G19" s="32" t="s">
        <v>12</v>
      </c>
      <c r="H19" s="32" t="s">
        <v>21</v>
      </c>
      <c r="I19" s="9">
        <v>84494</v>
      </c>
      <c r="J19" s="1" t="s">
        <v>122</v>
      </c>
      <c r="K19" s="1"/>
      <c r="L19" s="1" t="s">
        <v>319</v>
      </c>
      <c r="M19" s="1" t="s">
        <v>204</v>
      </c>
      <c r="N19" s="18" t="s">
        <v>240</v>
      </c>
      <c r="O19" s="18" t="s">
        <v>240</v>
      </c>
      <c r="P19" s="17"/>
      <c r="Q19" s="17"/>
      <c r="R19" s="17"/>
      <c r="S19" s="17"/>
      <c r="T19" s="30"/>
      <c r="U19" s="18">
        <v>2017</v>
      </c>
      <c r="V19" s="18">
        <v>2033</v>
      </c>
    </row>
    <row r="20" spans="2:22" ht="15" customHeight="1" x14ac:dyDescent="0.2">
      <c r="B20" s="32" t="s">
        <v>9</v>
      </c>
      <c r="C20" s="32" t="s">
        <v>49</v>
      </c>
      <c r="D20" s="32" t="s">
        <v>64</v>
      </c>
      <c r="E20" s="32" t="s">
        <v>65</v>
      </c>
      <c r="F20" s="32" t="s">
        <v>66</v>
      </c>
      <c r="G20" s="32" t="s">
        <v>12</v>
      </c>
      <c r="H20" s="32" t="s">
        <v>21</v>
      </c>
      <c r="I20" s="9">
        <v>84494</v>
      </c>
      <c r="J20" s="1" t="s">
        <v>122</v>
      </c>
      <c r="K20" s="1"/>
      <c r="L20" s="1" t="s">
        <v>319</v>
      </c>
      <c r="M20" s="1" t="s">
        <v>205</v>
      </c>
      <c r="N20" s="18" t="s">
        <v>240</v>
      </c>
      <c r="O20" s="18" t="s">
        <v>240</v>
      </c>
      <c r="P20" s="17"/>
      <c r="Q20" s="17"/>
      <c r="R20" s="17"/>
      <c r="S20" s="17"/>
      <c r="T20" s="30"/>
      <c r="U20" s="18">
        <v>2017</v>
      </c>
      <c r="V20" s="18">
        <v>2033</v>
      </c>
    </row>
    <row r="21" spans="2:22" ht="15" customHeight="1" x14ac:dyDescent="0.2">
      <c r="B21" s="1" t="s">
        <v>9</v>
      </c>
      <c r="C21" s="1" t="s">
        <v>49</v>
      </c>
      <c r="D21" s="1" t="s">
        <v>61</v>
      </c>
      <c r="E21" s="1" t="s">
        <v>62</v>
      </c>
      <c r="F21" s="1" t="s">
        <v>63</v>
      </c>
      <c r="G21" s="1" t="s">
        <v>12</v>
      </c>
      <c r="H21" s="1" t="s">
        <v>13</v>
      </c>
      <c r="I21" s="9">
        <v>84444</v>
      </c>
      <c r="J21" s="1" t="s">
        <v>242</v>
      </c>
      <c r="K21" s="1" t="s">
        <v>321</v>
      </c>
      <c r="L21" s="1" t="s">
        <v>318</v>
      </c>
      <c r="M21" s="1" t="s">
        <v>198</v>
      </c>
      <c r="N21" s="18">
        <v>1994</v>
      </c>
      <c r="O21" s="18">
        <f t="shared" ref="O21:O23" ca="1" si="1">YEAR(TODAY())-N21</f>
        <v>27</v>
      </c>
      <c r="P21" s="17">
        <v>630</v>
      </c>
      <c r="Q21" s="26" t="s">
        <v>244</v>
      </c>
      <c r="R21" s="26"/>
      <c r="S21" s="26"/>
      <c r="T21" s="4" t="s">
        <v>279</v>
      </c>
      <c r="U21" s="18">
        <v>2016</v>
      </c>
      <c r="V21" s="18">
        <v>2032</v>
      </c>
    </row>
    <row r="22" spans="2:22" ht="15" customHeight="1" x14ac:dyDescent="0.2">
      <c r="B22" s="1" t="s">
        <v>9</v>
      </c>
      <c r="C22" s="1" t="s">
        <v>49</v>
      </c>
      <c r="D22" s="1" t="s">
        <v>61</v>
      </c>
      <c r="E22" s="1" t="s">
        <v>62</v>
      </c>
      <c r="F22" s="1" t="s">
        <v>63</v>
      </c>
      <c r="G22" s="1" t="s">
        <v>12</v>
      </c>
      <c r="H22" s="1" t="s">
        <v>13</v>
      </c>
      <c r="I22" s="9">
        <v>84444</v>
      </c>
      <c r="J22" s="1" t="s">
        <v>123</v>
      </c>
      <c r="K22" s="1" t="s">
        <v>322</v>
      </c>
      <c r="L22" s="1" t="s">
        <v>319</v>
      </c>
      <c r="M22" s="1" t="s">
        <v>256</v>
      </c>
      <c r="N22" s="18">
        <v>1994</v>
      </c>
      <c r="O22" s="18">
        <f t="shared" ca="1" si="1"/>
        <v>27</v>
      </c>
      <c r="P22" s="17"/>
      <c r="Q22" s="17"/>
      <c r="R22" s="17"/>
      <c r="S22" s="30" t="s">
        <v>252</v>
      </c>
      <c r="T22" s="30"/>
      <c r="U22" s="18">
        <v>2016</v>
      </c>
      <c r="V22" s="18">
        <v>2032</v>
      </c>
    </row>
    <row r="23" spans="2:22" ht="15" customHeight="1" x14ac:dyDescent="0.2">
      <c r="B23" s="1" t="s">
        <v>9</v>
      </c>
      <c r="C23" s="1" t="s">
        <v>49</v>
      </c>
      <c r="D23" s="1" t="s">
        <v>61</v>
      </c>
      <c r="E23" s="1" t="s">
        <v>62</v>
      </c>
      <c r="F23" s="1" t="s">
        <v>63</v>
      </c>
      <c r="G23" s="1" t="s">
        <v>12</v>
      </c>
      <c r="H23" s="1" t="s">
        <v>13</v>
      </c>
      <c r="I23" s="9">
        <v>84444</v>
      </c>
      <c r="J23" s="1" t="s">
        <v>122</v>
      </c>
      <c r="K23" s="1" t="s">
        <v>322</v>
      </c>
      <c r="L23" s="1" t="s">
        <v>319</v>
      </c>
      <c r="M23" s="1" t="s">
        <v>199</v>
      </c>
      <c r="N23" s="18">
        <v>1994</v>
      </c>
      <c r="O23" s="18">
        <f t="shared" ca="1" si="1"/>
        <v>27</v>
      </c>
      <c r="P23" s="17"/>
      <c r="Q23" s="17"/>
      <c r="R23" s="17"/>
      <c r="S23" s="17"/>
      <c r="T23" s="30"/>
      <c r="U23" s="18">
        <v>2016</v>
      </c>
      <c r="V23" s="18">
        <v>2032</v>
      </c>
    </row>
    <row r="24" spans="2:22" ht="15" customHeight="1" x14ac:dyDescent="0.2">
      <c r="B24" s="1" t="s">
        <v>9</v>
      </c>
      <c r="C24" s="1" t="s">
        <v>49</v>
      </c>
      <c r="D24" s="1" t="s">
        <v>55</v>
      </c>
      <c r="E24" s="1" t="s">
        <v>56</v>
      </c>
      <c r="F24" s="1" t="s">
        <v>57</v>
      </c>
      <c r="G24" s="1" t="s">
        <v>12</v>
      </c>
      <c r="H24" s="1" t="s">
        <v>28</v>
      </c>
      <c r="I24" s="9">
        <v>84442</v>
      </c>
      <c r="J24" s="1" t="s">
        <v>242</v>
      </c>
      <c r="K24" s="1"/>
      <c r="L24" s="1" t="s">
        <v>323</v>
      </c>
      <c r="M24" s="1" t="s">
        <v>239</v>
      </c>
      <c r="N24" s="18" t="s">
        <v>240</v>
      </c>
      <c r="O24" s="18" t="s">
        <v>240</v>
      </c>
      <c r="P24" s="17" t="s">
        <v>240</v>
      </c>
      <c r="Q24" s="26"/>
      <c r="R24" s="26"/>
      <c r="S24" s="26"/>
      <c r="T24" s="4"/>
      <c r="U24" s="18" t="s">
        <v>240</v>
      </c>
      <c r="V24" s="18" t="s">
        <v>240</v>
      </c>
    </row>
    <row r="25" spans="2:22" ht="15" customHeight="1" x14ac:dyDescent="0.2">
      <c r="B25" s="1" t="s">
        <v>9</v>
      </c>
      <c r="C25" s="1" t="s">
        <v>49</v>
      </c>
      <c r="D25" s="1" t="s">
        <v>52</v>
      </c>
      <c r="E25" s="1" t="s">
        <v>53</v>
      </c>
      <c r="F25" s="1" t="s">
        <v>54</v>
      </c>
      <c r="G25" s="1" t="s">
        <v>12</v>
      </c>
      <c r="H25" s="1" t="s">
        <v>21</v>
      </c>
      <c r="I25" s="9">
        <v>4129</v>
      </c>
      <c r="J25" s="1" t="s">
        <v>242</v>
      </c>
      <c r="K25" s="1" t="s">
        <v>294</v>
      </c>
      <c r="L25" s="1" t="s">
        <v>319</v>
      </c>
      <c r="M25" s="1" t="s">
        <v>195</v>
      </c>
      <c r="N25" s="18">
        <v>2019</v>
      </c>
      <c r="O25" s="18">
        <f t="shared" ref="O25:O38" ca="1" si="2">YEAR(TODAY())-N25</f>
        <v>2</v>
      </c>
      <c r="P25" s="17">
        <v>630</v>
      </c>
      <c r="Q25" s="26" t="s">
        <v>244</v>
      </c>
      <c r="R25" s="26"/>
      <c r="S25" s="26"/>
      <c r="T25" s="4" t="s">
        <v>278</v>
      </c>
      <c r="U25" s="18" t="s">
        <v>240</v>
      </c>
      <c r="V25" s="18" t="s">
        <v>240</v>
      </c>
    </row>
    <row r="26" spans="2:22" ht="15" customHeight="1" x14ac:dyDescent="0.2">
      <c r="B26" s="1" t="s">
        <v>9</v>
      </c>
      <c r="C26" s="1" t="s">
        <v>49</v>
      </c>
      <c r="D26" s="1" t="s">
        <v>52</v>
      </c>
      <c r="E26" s="1" t="s">
        <v>53</v>
      </c>
      <c r="F26" s="1" t="s">
        <v>54</v>
      </c>
      <c r="G26" s="1" t="s">
        <v>12</v>
      </c>
      <c r="H26" s="1" t="s">
        <v>21</v>
      </c>
      <c r="I26" s="9">
        <v>4129</v>
      </c>
      <c r="J26" s="1" t="s">
        <v>242</v>
      </c>
      <c r="K26" s="1" t="s">
        <v>294</v>
      </c>
      <c r="L26" s="1" t="s">
        <v>319</v>
      </c>
      <c r="M26" s="1" t="s">
        <v>196</v>
      </c>
      <c r="N26" s="18">
        <v>2019</v>
      </c>
      <c r="O26" s="18">
        <f t="shared" ca="1" si="2"/>
        <v>2</v>
      </c>
      <c r="P26" s="17">
        <v>630</v>
      </c>
      <c r="Q26" s="26" t="s">
        <v>244</v>
      </c>
      <c r="R26" s="26"/>
      <c r="S26" s="26"/>
      <c r="T26" s="4" t="s">
        <v>273</v>
      </c>
      <c r="U26" s="18" t="s">
        <v>240</v>
      </c>
      <c r="V26" s="18" t="s">
        <v>240</v>
      </c>
    </row>
    <row r="27" spans="2:22" ht="15" customHeight="1" x14ac:dyDescent="0.2">
      <c r="B27" s="1" t="s">
        <v>9</v>
      </c>
      <c r="C27" s="1" t="s">
        <v>49</v>
      </c>
      <c r="D27" s="1" t="s">
        <v>52</v>
      </c>
      <c r="E27" s="1" t="s">
        <v>53</v>
      </c>
      <c r="F27" s="1" t="s">
        <v>54</v>
      </c>
      <c r="G27" s="1" t="s">
        <v>12</v>
      </c>
      <c r="H27" s="1" t="s">
        <v>21</v>
      </c>
      <c r="I27" s="9">
        <v>4129</v>
      </c>
      <c r="J27" s="1" t="s">
        <v>122</v>
      </c>
      <c r="K27" s="1" t="s">
        <v>294</v>
      </c>
      <c r="L27" s="1" t="s">
        <v>319</v>
      </c>
      <c r="M27" s="1" t="s">
        <v>197</v>
      </c>
      <c r="N27" s="18">
        <v>2019</v>
      </c>
      <c r="O27" s="18">
        <f t="shared" ca="1" si="2"/>
        <v>2</v>
      </c>
      <c r="P27" s="17"/>
      <c r="Q27" s="17"/>
      <c r="R27" s="17"/>
      <c r="S27" s="17"/>
      <c r="T27" s="30"/>
      <c r="U27" s="18" t="s">
        <v>240</v>
      </c>
      <c r="V27" s="18" t="s">
        <v>240</v>
      </c>
    </row>
    <row r="28" spans="2:22" ht="15" customHeight="1" x14ac:dyDescent="0.2">
      <c r="B28" s="1" t="s">
        <v>9</v>
      </c>
      <c r="C28" s="1" t="s">
        <v>49</v>
      </c>
      <c r="D28" s="1" t="s">
        <v>52</v>
      </c>
      <c r="E28" s="1" t="s">
        <v>53</v>
      </c>
      <c r="F28" s="1" t="s">
        <v>54</v>
      </c>
      <c r="G28" s="1" t="s">
        <v>12</v>
      </c>
      <c r="H28" s="1" t="s">
        <v>21</v>
      </c>
      <c r="I28" s="9">
        <v>4129</v>
      </c>
      <c r="J28" s="1" t="s">
        <v>122</v>
      </c>
      <c r="K28" s="1" t="s">
        <v>294</v>
      </c>
      <c r="L28" s="1" t="s">
        <v>319</v>
      </c>
      <c r="M28" s="1" t="s">
        <v>197</v>
      </c>
      <c r="N28" s="18">
        <v>2019</v>
      </c>
      <c r="O28" s="18">
        <f t="shared" ca="1" si="2"/>
        <v>2</v>
      </c>
      <c r="P28" s="17"/>
      <c r="Q28" s="17"/>
      <c r="R28" s="17"/>
      <c r="S28" s="17"/>
      <c r="T28" s="30"/>
      <c r="U28" s="18" t="s">
        <v>240</v>
      </c>
      <c r="V28" s="18" t="s">
        <v>240</v>
      </c>
    </row>
    <row r="29" spans="2:22" ht="15" customHeight="1" x14ac:dyDescent="0.2">
      <c r="B29" s="1" t="s">
        <v>6</v>
      </c>
      <c r="C29" s="1" t="s">
        <v>7</v>
      </c>
      <c r="D29" s="1" t="s">
        <v>89</v>
      </c>
      <c r="E29" s="1" t="s">
        <v>90</v>
      </c>
      <c r="F29" s="1" t="s">
        <v>91</v>
      </c>
      <c r="G29" s="1" t="s">
        <v>12</v>
      </c>
      <c r="H29" s="1" t="s">
        <v>8</v>
      </c>
      <c r="I29" s="9">
        <v>84498</v>
      </c>
      <c r="J29" s="1" t="s">
        <v>242</v>
      </c>
      <c r="K29" s="1"/>
      <c r="L29" s="1" t="s">
        <v>319</v>
      </c>
      <c r="M29" s="1" t="s">
        <v>229</v>
      </c>
      <c r="N29" s="18">
        <v>2004</v>
      </c>
      <c r="O29" s="18">
        <f t="shared" ca="1" si="2"/>
        <v>17</v>
      </c>
      <c r="P29" s="17">
        <v>1000</v>
      </c>
      <c r="Q29" s="26" t="s">
        <v>244</v>
      </c>
      <c r="R29" s="26"/>
      <c r="S29" s="26"/>
      <c r="T29" s="4" t="s">
        <v>284</v>
      </c>
      <c r="U29" s="18" t="s">
        <v>240</v>
      </c>
      <c r="V29" s="18" t="s">
        <v>240</v>
      </c>
    </row>
    <row r="30" spans="2:22" ht="15" customHeight="1" x14ac:dyDescent="0.2">
      <c r="B30" s="1" t="s">
        <v>6</v>
      </c>
      <c r="C30" s="1" t="s">
        <v>7</v>
      </c>
      <c r="D30" s="1" t="s">
        <v>89</v>
      </c>
      <c r="E30" s="1" t="s">
        <v>90</v>
      </c>
      <c r="F30" s="1" t="s">
        <v>91</v>
      </c>
      <c r="G30" s="1" t="s">
        <v>12</v>
      </c>
      <c r="H30" s="1" t="s">
        <v>8</v>
      </c>
      <c r="I30" s="9">
        <v>84498</v>
      </c>
      <c r="J30" s="1" t="s">
        <v>122</v>
      </c>
      <c r="K30" s="1"/>
      <c r="L30" s="1" t="s">
        <v>319</v>
      </c>
      <c r="M30" s="1" t="s">
        <v>230</v>
      </c>
      <c r="N30" s="18">
        <v>2004</v>
      </c>
      <c r="O30" s="18">
        <f t="shared" ca="1" si="2"/>
        <v>17</v>
      </c>
      <c r="P30" s="17"/>
      <c r="Q30" s="17"/>
      <c r="R30" s="17"/>
      <c r="S30" s="17"/>
      <c r="T30" s="30"/>
      <c r="U30" s="18" t="s">
        <v>240</v>
      </c>
      <c r="V30" s="18" t="s">
        <v>240</v>
      </c>
    </row>
    <row r="31" spans="2:22" ht="15" customHeight="1" x14ac:dyDescent="0.2">
      <c r="B31" s="1" t="s">
        <v>6</v>
      </c>
      <c r="C31" s="1" t="s">
        <v>7</v>
      </c>
      <c r="D31" s="1" t="s">
        <v>89</v>
      </c>
      <c r="E31" s="1" t="s">
        <v>90</v>
      </c>
      <c r="F31" s="1" t="s">
        <v>91</v>
      </c>
      <c r="G31" s="1" t="s">
        <v>12</v>
      </c>
      <c r="H31" s="1" t="s">
        <v>8</v>
      </c>
      <c r="I31" s="9">
        <v>84498</v>
      </c>
      <c r="J31" s="1" t="s">
        <v>123</v>
      </c>
      <c r="K31" s="1"/>
      <c r="L31" s="1" t="s">
        <v>319</v>
      </c>
      <c r="M31" s="1" t="s">
        <v>264</v>
      </c>
      <c r="N31" s="18">
        <v>2004</v>
      </c>
      <c r="O31" s="18">
        <f t="shared" ca="1" si="2"/>
        <v>17</v>
      </c>
      <c r="P31" s="17"/>
      <c r="Q31" s="17"/>
      <c r="R31" s="17"/>
      <c r="S31" s="30"/>
      <c r="T31" s="30"/>
      <c r="U31" s="18" t="s">
        <v>240</v>
      </c>
      <c r="V31" s="18" t="s">
        <v>240</v>
      </c>
    </row>
    <row r="32" spans="2:22" ht="15" customHeight="1" x14ac:dyDescent="0.2">
      <c r="B32" s="1" t="s">
        <v>9</v>
      </c>
      <c r="C32" s="1" t="s">
        <v>7</v>
      </c>
      <c r="D32" s="1" t="s">
        <v>95</v>
      </c>
      <c r="E32" s="1" t="s">
        <v>96</v>
      </c>
      <c r="F32" s="1" t="s">
        <v>97</v>
      </c>
      <c r="G32" s="1" t="s">
        <v>11</v>
      </c>
      <c r="H32" s="1" t="s">
        <v>8</v>
      </c>
      <c r="I32" s="9">
        <v>84495</v>
      </c>
      <c r="J32" s="1" t="s">
        <v>242</v>
      </c>
      <c r="K32" s="1"/>
      <c r="L32" s="1" t="s">
        <v>319</v>
      </c>
      <c r="M32" s="1" t="s">
        <v>233</v>
      </c>
      <c r="N32" s="18">
        <v>1997</v>
      </c>
      <c r="O32" s="18">
        <f t="shared" ca="1" si="2"/>
        <v>24</v>
      </c>
      <c r="P32" s="17">
        <v>630</v>
      </c>
      <c r="Q32" s="26" t="s">
        <v>244</v>
      </c>
      <c r="R32" s="26"/>
      <c r="S32" s="26"/>
      <c r="T32" s="4" t="s">
        <v>285</v>
      </c>
      <c r="U32" s="18">
        <v>2017</v>
      </c>
      <c r="V32" s="18">
        <v>2033</v>
      </c>
    </row>
    <row r="33" spans="2:22" ht="15" customHeight="1" x14ac:dyDescent="0.2">
      <c r="B33" s="1" t="s">
        <v>9</v>
      </c>
      <c r="C33" s="1" t="s">
        <v>7</v>
      </c>
      <c r="D33" s="1" t="s">
        <v>95</v>
      </c>
      <c r="E33" s="1" t="s">
        <v>96</v>
      </c>
      <c r="F33" s="1" t="s">
        <v>97</v>
      </c>
      <c r="G33" s="1" t="s">
        <v>11</v>
      </c>
      <c r="H33" s="1" t="s">
        <v>8</v>
      </c>
      <c r="I33" s="9">
        <v>84495</v>
      </c>
      <c r="J33" s="1" t="s">
        <v>242</v>
      </c>
      <c r="K33" s="1"/>
      <c r="L33" s="1" t="s">
        <v>319</v>
      </c>
      <c r="M33" s="1" t="s">
        <v>234</v>
      </c>
      <c r="N33" s="18">
        <v>1989</v>
      </c>
      <c r="O33" s="18">
        <f t="shared" ca="1" si="2"/>
        <v>32</v>
      </c>
      <c r="P33" s="17">
        <v>630</v>
      </c>
      <c r="Q33" s="26" t="s">
        <v>244</v>
      </c>
      <c r="R33" s="26"/>
      <c r="S33" s="26"/>
      <c r="T33" s="4" t="s">
        <v>285</v>
      </c>
      <c r="U33" s="18">
        <v>2017</v>
      </c>
      <c r="V33" s="18">
        <v>2033</v>
      </c>
    </row>
    <row r="34" spans="2:22" ht="15" customHeight="1" x14ac:dyDescent="0.2">
      <c r="B34" s="1" t="s">
        <v>9</v>
      </c>
      <c r="C34" s="1" t="s">
        <v>7</v>
      </c>
      <c r="D34" s="1" t="s">
        <v>95</v>
      </c>
      <c r="E34" s="1" t="s">
        <v>96</v>
      </c>
      <c r="F34" s="1" t="s">
        <v>97</v>
      </c>
      <c r="G34" s="1" t="s">
        <v>11</v>
      </c>
      <c r="H34" s="1" t="s">
        <v>8</v>
      </c>
      <c r="I34" s="9">
        <v>84495</v>
      </c>
      <c r="J34" s="1" t="s">
        <v>122</v>
      </c>
      <c r="K34" s="1"/>
      <c r="L34" s="1" t="s">
        <v>319</v>
      </c>
      <c r="M34" s="1" t="s">
        <v>235</v>
      </c>
      <c r="N34" s="18">
        <v>1997</v>
      </c>
      <c r="O34" s="18">
        <f t="shared" ca="1" si="2"/>
        <v>24</v>
      </c>
      <c r="P34" s="17"/>
      <c r="Q34" s="17"/>
      <c r="R34" s="17"/>
      <c r="S34" s="17"/>
      <c r="T34" s="30"/>
      <c r="U34" s="18">
        <v>2017</v>
      </c>
      <c r="V34" s="18">
        <v>2033</v>
      </c>
    </row>
    <row r="35" spans="2:22" ht="15" customHeight="1" x14ac:dyDescent="0.2">
      <c r="B35" s="1" t="s">
        <v>9</v>
      </c>
      <c r="C35" s="1" t="s">
        <v>7</v>
      </c>
      <c r="D35" s="1" t="s">
        <v>95</v>
      </c>
      <c r="E35" s="1" t="s">
        <v>96</v>
      </c>
      <c r="F35" s="1" t="s">
        <v>97</v>
      </c>
      <c r="G35" s="1" t="s">
        <v>11</v>
      </c>
      <c r="H35" s="1" t="s">
        <v>8</v>
      </c>
      <c r="I35" s="9">
        <v>84495</v>
      </c>
      <c r="J35" s="1" t="s">
        <v>123</v>
      </c>
      <c r="K35" s="1"/>
      <c r="L35" s="1" t="s">
        <v>319</v>
      </c>
      <c r="M35" s="1" t="s">
        <v>236</v>
      </c>
      <c r="N35" s="18">
        <v>1997</v>
      </c>
      <c r="O35" s="18">
        <f t="shared" ca="1" si="2"/>
        <v>24</v>
      </c>
      <c r="P35" s="17"/>
      <c r="Q35" s="17"/>
      <c r="R35" s="17"/>
      <c r="S35" s="30" t="s">
        <v>253</v>
      </c>
      <c r="T35" s="30"/>
      <c r="U35" s="18">
        <v>2017</v>
      </c>
      <c r="V35" s="18">
        <v>2033</v>
      </c>
    </row>
    <row r="36" spans="2:22" ht="15" customHeight="1" x14ac:dyDescent="0.2">
      <c r="B36" s="1" t="s">
        <v>9</v>
      </c>
      <c r="C36" s="1" t="s">
        <v>7</v>
      </c>
      <c r="D36" s="1" t="s">
        <v>86</v>
      </c>
      <c r="E36" s="1" t="s">
        <v>87</v>
      </c>
      <c r="F36" s="1" t="s">
        <v>88</v>
      </c>
      <c r="G36" s="1" t="s">
        <v>11</v>
      </c>
      <c r="H36" s="1" t="s">
        <v>8</v>
      </c>
      <c r="I36" s="9">
        <v>84467</v>
      </c>
      <c r="J36" s="1" t="s">
        <v>242</v>
      </c>
      <c r="K36" s="1" t="s">
        <v>324</v>
      </c>
      <c r="L36" s="1" t="s">
        <v>319</v>
      </c>
      <c r="M36" s="1" t="s">
        <v>231</v>
      </c>
      <c r="N36" s="18">
        <v>1992</v>
      </c>
      <c r="O36" s="18">
        <f t="shared" ca="1" si="2"/>
        <v>29</v>
      </c>
      <c r="P36" s="17">
        <v>630</v>
      </c>
      <c r="Q36" s="26" t="s">
        <v>244</v>
      </c>
      <c r="R36" s="26"/>
      <c r="S36" s="26"/>
      <c r="T36" s="4" t="s">
        <v>240</v>
      </c>
      <c r="U36" s="18">
        <v>2017</v>
      </c>
      <c r="V36" s="18">
        <v>2033</v>
      </c>
    </row>
    <row r="37" spans="2:22" ht="15" customHeight="1" x14ac:dyDescent="0.2">
      <c r="B37" s="1" t="s">
        <v>9</v>
      </c>
      <c r="C37" s="1" t="s">
        <v>7</v>
      </c>
      <c r="D37" s="1" t="s">
        <v>86</v>
      </c>
      <c r="E37" s="1" t="s">
        <v>87</v>
      </c>
      <c r="F37" s="1" t="s">
        <v>88</v>
      </c>
      <c r="G37" s="1" t="s">
        <v>11</v>
      </c>
      <c r="H37" s="1" t="s">
        <v>8</v>
      </c>
      <c r="I37" s="9">
        <v>84467</v>
      </c>
      <c r="J37" s="1" t="s">
        <v>122</v>
      </c>
      <c r="K37" s="1" t="s">
        <v>324</v>
      </c>
      <c r="L37" s="1" t="s">
        <v>319</v>
      </c>
      <c r="M37" s="1" t="s">
        <v>232</v>
      </c>
      <c r="N37" s="18">
        <v>1992</v>
      </c>
      <c r="O37" s="18">
        <f t="shared" ca="1" si="2"/>
        <v>29</v>
      </c>
      <c r="P37" s="17"/>
      <c r="Q37" s="17"/>
      <c r="R37" s="17"/>
      <c r="S37" s="17"/>
      <c r="T37" s="30"/>
      <c r="U37" s="18">
        <v>2017</v>
      </c>
      <c r="V37" s="18">
        <v>2033</v>
      </c>
    </row>
    <row r="38" spans="2:22" ht="15" customHeight="1" x14ac:dyDescent="0.2">
      <c r="B38" s="1" t="s">
        <v>9</v>
      </c>
      <c r="C38" s="1" t="s">
        <v>7</v>
      </c>
      <c r="D38" s="1" t="s">
        <v>86</v>
      </c>
      <c r="E38" s="1" t="s">
        <v>87</v>
      </c>
      <c r="F38" s="1" t="s">
        <v>88</v>
      </c>
      <c r="G38" s="1" t="s">
        <v>11</v>
      </c>
      <c r="H38" s="1" t="s">
        <v>8</v>
      </c>
      <c r="I38" s="9">
        <v>84467</v>
      </c>
      <c r="J38" s="1" t="s">
        <v>123</v>
      </c>
      <c r="K38" s="1" t="s">
        <v>324</v>
      </c>
      <c r="L38" s="1" t="s">
        <v>319</v>
      </c>
      <c r="M38" s="1" t="s">
        <v>257</v>
      </c>
      <c r="N38" s="18">
        <v>1992</v>
      </c>
      <c r="O38" s="18">
        <f t="shared" ca="1" si="2"/>
        <v>29</v>
      </c>
      <c r="P38" s="17"/>
      <c r="Q38" s="17"/>
      <c r="R38" s="17"/>
      <c r="S38" s="30" t="s">
        <v>252</v>
      </c>
      <c r="T38" s="30"/>
      <c r="U38" s="18">
        <v>2017</v>
      </c>
      <c r="V38" s="18">
        <v>2033</v>
      </c>
    </row>
    <row r="39" spans="2:22" ht="15" customHeight="1" x14ac:dyDescent="0.2">
      <c r="B39" s="1" t="s">
        <v>9</v>
      </c>
      <c r="C39" s="1" t="s">
        <v>7</v>
      </c>
      <c r="D39" s="1" t="s">
        <v>83</v>
      </c>
      <c r="E39" s="1" t="s">
        <v>84</v>
      </c>
      <c r="F39" s="1" t="s">
        <v>85</v>
      </c>
      <c r="G39" s="1" t="s">
        <v>11</v>
      </c>
      <c r="H39" s="1" t="s">
        <v>8</v>
      </c>
      <c r="I39" s="9">
        <v>84447</v>
      </c>
      <c r="J39" s="1" t="s">
        <v>109</v>
      </c>
      <c r="K39" s="1"/>
      <c r="L39" s="1"/>
      <c r="M39" s="1" t="s">
        <v>109</v>
      </c>
      <c r="N39" s="18"/>
      <c r="O39" s="18"/>
      <c r="P39" s="17"/>
      <c r="Q39" s="17"/>
      <c r="R39" s="17"/>
      <c r="S39" s="17"/>
      <c r="T39" s="30"/>
      <c r="U39" s="18">
        <v>2016</v>
      </c>
      <c r="V39" s="18">
        <v>2032</v>
      </c>
    </row>
    <row r="40" spans="2:22" ht="15" customHeight="1" x14ac:dyDescent="0.2">
      <c r="B40" s="1" t="s">
        <v>9</v>
      </c>
      <c r="C40" s="1" t="s">
        <v>7</v>
      </c>
      <c r="D40" s="1" t="s">
        <v>83</v>
      </c>
      <c r="E40" s="1" t="s">
        <v>84</v>
      </c>
      <c r="F40" s="1" t="s">
        <v>85</v>
      </c>
      <c r="G40" s="1" t="s">
        <v>11</v>
      </c>
      <c r="H40" s="1" t="s">
        <v>8</v>
      </c>
      <c r="I40" s="9">
        <v>84447</v>
      </c>
      <c r="J40" s="1" t="s">
        <v>242</v>
      </c>
      <c r="K40" s="1"/>
      <c r="L40" s="1" t="s">
        <v>318</v>
      </c>
      <c r="M40" s="1" t="s">
        <v>237</v>
      </c>
      <c r="N40" s="18">
        <v>1950</v>
      </c>
      <c r="O40" s="18">
        <f t="shared" ref="O40:O42" ca="1" si="3">YEAR(TODAY())-N40</f>
        <v>71</v>
      </c>
      <c r="P40" s="17">
        <v>100</v>
      </c>
      <c r="Q40" s="26" t="s">
        <v>244</v>
      </c>
      <c r="R40" s="26"/>
      <c r="S40" s="26"/>
      <c r="T40" s="4" t="s">
        <v>286</v>
      </c>
      <c r="U40" s="18">
        <v>2016</v>
      </c>
      <c r="V40" s="18">
        <v>2032</v>
      </c>
    </row>
    <row r="41" spans="2:22" ht="15" customHeight="1" x14ac:dyDescent="0.2">
      <c r="B41" s="1" t="s">
        <v>9</v>
      </c>
      <c r="C41" s="1" t="s">
        <v>7</v>
      </c>
      <c r="D41" s="1" t="s">
        <v>83</v>
      </c>
      <c r="E41" s="1" t="s">
        <v>84</v>
      </c>
      <c r="F41" s="1" t="s">
        <v>85</v>
      </c>
      <c r="G41" s="1" t="s">
        <v>11</v>
      </c>
      <c r="H41" s="1" t="s">
        <v>8</v>
      </c>
      <c r="I41" s="9">
        <v>84447</v>
      </c>
      <c r="J41" s="1" t="s">
        <v>122</v>
      </c>
      <c r="K41" s="1"/>
      <c r="L41" s="1" t="s">
        <v>319</v>
      </c>
      <c r="M41" s="1" t="s">
        <v>238</v>
      </c>
      <c r="N41" s="18">
        <v>1970</v>
      </c>
      <c r="O41" s="18">
        <f t="shared" ca="1" si="3"/>
        <v>51</v>
      </c>
      <c r="P41" s="17"/>
      <c r="Q41" s="17"/>
      <c r="R41" s="17"/>
      <c r="S41" s="17"/>
      <c r="T41" s="30"/>
      <c r="U41" s="18">
        <v>2016</v>
      </c>
      <c r="V41" s="18">
        <v>2032</v>
      </c>
    </row>
    <row r="42" spans="2:22" ht="15" customHeight="1" x14ac:dyDescent="0.2">
      <c r="B42" s="1" t="s">
        <v>9</v>
      </c>
      <c r="C42" s="1" t="s">
        <v>7</v>
      </c>
      <c r="D42" s="1" t="s">
        <v>83</v>
      </c>
      <c r="E42" s="1" t="s">
        <v>84</v>
      </c>
      <c r="F42" s="1" t="s">
        <v>85</v>
      </c>
      <c r="G42" s="1" t="s">
        <v>11</v>
      </c>
      <c r="H42" s="1" t="s">
        <v>8</v>
      </c>
      <c r="I42" s="9">
        <v>84447</v>
      </c>
      <c r="J42" s="1" t="s">
        <v>123</v>
      </c>
      <c r="K42" s="1"/>
      <c r="L42" s="1" t="s">
        <v>319</v>
      </c>
      <c r="M42" s="1" t="s">
        <v>258</v>
      </c>
      <c r="N42" s="18">
        <v>1960</v>
      </c>
      <c r="O42" s="18">
        <f t="shared" ca="1" si="3"/>
        <v>61</v>
      </c>
      <c r="P42" s="17"/>
      <c r="Q42" s="17"/>
      <c r="R42" s="17"/>
      <c r="S42" s="30" t="s">
        <v>252</v>
      </c>
      <c r="T42" s="30"/>
      <c r="U42" s="18">
        <v>2016</v>
      </c>
      <c r="V42" s="18">
        <v>2032</v>
      </c>
    </row>
    <row r="43" spans="2:22" ht="15" customHeight="1" x14ac:dyDescent="0.2">
      <c r="B43" s="1" t="s">
        <v>9</v>
      </c>
      <c r="C43" s="1" t="s">
        <v>7</v>
      </c>
      <c r="D43" s="1" t="s">
        <v>67</v>
      </c>
      <c r="E43" s="1" t="s">
        <v>68</v>
      </c>
      <c r="F43" s="1" t="s">
        <v>69</v>
      </c>
      <c r="G43" s="1" t="s">
        <v>11</v>
      </c>
      <c r="H43" s="7"/>
      <c r="I43" s="9">
        <v>1922</v>
      </c>
      <c r="J43" s="1" t="s">
        <v>109</v>
      </c>
      <c r="K43" s="1"/>
      <c r="L43" s="1"/>
      <c r="M43" s="1" t="s">
        <v>109</v>
      </c>
      <c r="N43" s="18"/>
      <c r="O43" s="18"/>
      <c r="P43" s="17"/>
      <c r="Q43" s="17"/>
      <c r="R43" s="17"/>
      <c r="S43" s="17"/>
      <c r="T43" s="30"/>
      <c r="U43" s="18" t="s">
        <v>240</v>
      </c>
      <c r="V43" s="18" t="s">
        <v>240</v>
      </c>
    </row>
    <row r="44" spans="2:22" ht="15" customHeight="1" x14ac:dyDescent="0.2">
      <c r="B44" s="1" t="s">
        <v>9</v>
      </c>
      <c r="C44" s="1" t="s">
        <v>7</v>
      </c>
      <c r="D44" s="1" t="s">
        <v>67</v>
      </c>
      <c r="E44" s="1" t="s">
        <v>68</v>
      </c>
      <c r="F44" s="1" t="s">
        <v>69</v>
      </c>
      <c r="G44" s="1" t="s">
        <v>11</v>
      </c>
      <c r="H44" s="1"/>
      <c r="I44" s="9">
        <v>1922</v>
      </c>
      <c r="J44" s="1" t="s">
        <v>242</v>
      </c>
      <c r="K44" s="1"/>
      <c r="L44" s="1" t="s">
        <v>318</v>
      </c>
      <c r="M44" s="1" t="s">
        <v>110</v>
      </c>
      <c r="N44" s="18">
        <v>2015</v>
      </c>
      <c r="O44" s="18">
        <f t="shared" ref="O44:O48" ca="1" si="4">YEAR(TODAY())-N44</f>
        <v>6</v>
      </c>
      <c r="P44" s="17">
        <v>250</v>
      </c>
      <c r="Q44" s="26" t="s">
        <v>244</v>
      </c>
      <c r="R44" s="26"/>
      <c r="S44" s="26"/>
      <c r="T44" s="4" t="s">
        <v>273</v>
      </c>
      <c r="U44" s="18" t="s">
        <v>240</v>
      </c>
      <c r="V44" s="18" t="s">
        <v>240</v>
      </c>
    </row>
    <row r="45" spans="2:22" ht="15" customHeight="1" x14ac:dyDescent="0.2">
      <c r="B45" s="1" t="s">
        <v>9</v>
      </c>
      <c r="C45" s="1" t="s">
        <v>7</v>
      </c>
      <c r="D45" s="1" t="s">
        <v>67</v>
      </c>
      <c r="E45" s="1" t="s">
        <v>68</v>
      </c>
      <c r="F45" s="1" t="s">
        <v>69</v>
      </c>
      <c r="G45" s="1" t="s">
        <v>11</v>
      </c>
      <c r="H45" s="1"/>
      <c r="I45" s="9">
        <v>1922</v>
      </c>
      <c r="J45" s="1" t="s">
        <v>122</v>
      </c>
      <c r="K45" s="1"/>
      <c r="L45" s="1" t="s">
        <v>323</v>
      </c>
      <c r="M45" s="1" t="s">
        <v>111</v>
      </c>
      <c r="N45" s="18">
        <v>2015</v>
      </c>
      <c r="O45" s="18">
        <f t="shared" ca="1" si="4"/>
        <v>6</v>
      </c>
      <c r="P45" s="17"/>
      <c r="Q45" s="17"/>
      <c r="R45" s="17"/>
      <c r="S45" s="17"/>
      <c r="T45" s="30"/>
      <c r="U45" s="18" t="s">
        <v>240</v>
      </c>
      <c r="V45" s="18" t="s">
        <v>240</v>
      </c>
    </row>
    <row r="46" spans="2:22" ht="15" customHeight="1" x14ac:dyDescent="0.2">
      <c r="B46" s="1" t="s">
        <v>9</v>
      </c>
      <c r="C46" s="1" t="s">
        <v>70</v>
      </c>
      <c r="D46" s="1" t="s">
        <v>98</v>
      </c>
      <c r="E46" s="1" t="s">
        <v>99</v>
      </c>
      <c r="F46" s="1" t="s">
        <v>100</v>
      </c>
      <c r="G46" s="1" t="s">
        <v>12</v>
      </c>
      <c r="H46" s="1" t="s">
        <v>13</v>
      </c>
      <c r="I46" s="9">
        <v>84453</v>
      </c>
      <c r="J46" s="1" t="s">
        <v>242</v>
      </c>
      <c r="K46" s="1" t="s">
        <v>301</v>
      </c>
      <c r="L46" s="1" t="s">
        <v>318</v>
      </c>
      <c r="M46" s="1" t="s">
        <v>212</v>
      </c>
      <c r="N46" s="18">
        <v>1979</v>
      </c>
      <c r="O46" s="18">
        <f t="shared" ca="1" si="4"/>
        <v>42</v>
      </c>
      <c r="P46" s="17">
        <v>630</v>
      </c>
      <c r="Q46" s="26" t="s">
        <v>244</v>
      </c>
      <c r="R46" s="26"/>
      <c r="S46" s="26"/>
      <c r="T46" s="4" t="s">
        <v>277</v>
      </c>
      <c r="U46" s="18">
        <v>2015</v>
      </c>
      <c r="V46" s="18">
        <v>2027</v>
      </c>
    </row>
    <row r="47" spans="2:22" ht="15" customHeight="1" x14ac:dyDescent="0.2">
      <c r="B47" s="1" t="s">
        <v>9</v>
      </c>
      <c r="C47" s="1" t="s">
        <v>70</v>
      </c>
      <c r="D47" s="1" t="s">
        <v>98</v>
      </c>
      <c r="E47" s="1" t="s">
        <v>99</v>
      </c>
      <c r="F47" s="1" t="s">
        <v>100</v>
      </c>
      <c r="G47" s="1" t="s">
        <v>12</v>
      </c>
      <c r="H47" s="1" t="s">
        <v>13</v>
      </c>
      <c r="I47" s="9">
        <v>84453</v>
      </c>
      <c r="J47" s="1" t="s">
        <v>242</v>
      </c>
      <c r="K47" s="1" t="s">
        <v>302</v>
      </c>
      <c r="L47" s="1" t="s">
        <v>318</v>
      </c>
      <c r="M47" s="1" t="s">
        <v>213</v>
      </c>
      <c r="N47" s="18">
        <v>1970</v>
      </c>
      <c r="O47" s="18">
        <f t="shared" ca="1" si="4"/>
        <v>51</v>
      </c>
      <c r="P47" s="17">
        <v>630</v>
      </c>
      <c r="Q47" s="26" t="s">
        <v>244</v>
      </c>
      <c r="R47" s="26"/>
      <c r="S47" s="26"/>
      <c r="T47" s="4" t="s">
        <v>273</v>
      </c>
      <c r="U47" s="18">
        <v>2015</v>
      </c>
      <c r="V47" s="18">
        <v>2027</v>
      </c>
    </row>
    <row r="48" spans="2:22" ht="15" customHeight="1" x14ac:dyDescent="0.2">
      <c r="B48" s="1" t="s">
        <v>9</v>
      </c>
      <c r="C48" s="1" t="s">
        <v>70</v>
      </c>
      <c r="D48" s="1" t="s">
        <v>98</v>
      </c>
      <c r="E48" s="1" t="s">
        <v>99</v>
      </c>
      <c r="F48" s="1" t="s">
        <v>100</v>
      </c>
      <c r="G48" s="1" t="s">
        <v>12</v>
      </c>
      <c r="H48" s="1" t="s">
        <v>13</v>
      </c>
      <c r="I48" s="9">
        <v>84453</v>
      </c>
      <c r="J48" s="1" t="s">
        <v>242</v>
      </c>
      <c r="K48" s="1" t="s">
        <v>300</v>
      </c>
      <c r="L48" s="1" t="s">
        <v>318</v>
      </c>
      <c r="M48" s="1" t="s">
        <v>214</v>
      </c>
      <c r="N48" s="18">
        <v>2014</v>
      </c>
      <c r="O48" s="18">
        <f t="shared" ca="1" si="4"/>
        <v>7</v>
      </c>
      <c r="P48" s="17">
        <v>1000</v>
      </c>
      <c r="Q48" s="26" t="s">
        <v>244</v>
      </c>
      <c r="R48" s="26"/>
      <c r="S48" s="26"/>
      <c r="T48" s="4" t="s">
        <v>282</v>
      </c>
      <c r="U48" s="18">
        <v>2015</v>
      </c>
      <c r="V48" s="18">
        <v>2027</v>
      </c>
    </row>
    <row r="49" spans="2:22" ht="15" customHeight="1" x14ac:dyDescent="0.2">
      <c r="B49" s="1" t="s">
        <v>9</v>
      </c>
      <c r="C49" s="1" t="s">
        <v>70</v>
      </c>
      <c r="D49" s="1" t="s">
        <v>98</v>
      </c>
      <c r="E49" s="1" t="s">
        <v>99</v>
      </c>
      <c r="F49" s="1" t="s">
        <v>100</v>
      </c>
      <c r="G49" s="1" t="s">
        <v>12</v>
      </c>
      <c r="H49" s="1" t="s">
        <v>13</v>
      </c>
      <c r="I49" s="9">
        <v>84453</v>
      </c>
      <c r="J49" s="1" t="s">
        <v>241</v>
      </c>
      <c r="K49" s="1" t="s">
        <v>303</v>
      </c>
      <c r="L49" s="1" t="s">
        <v>323</v>
      </c>
      <c r="M49" s="1" t="s">
        <v>215</v>
      </c>
      <c r="N49" s="18"/>
      <c r="O49" s="18"/>
      <c r="P49" s="17"/>
      <c r="Q49" s="17"/>
      <c r="R49" s="17"/>
      <c r="S49" s="17"/>
      <c r="T49" s="30"/>
      <c r="U49" s="18">
        <v>2015</v>
      </c>
      <c r="V49" s="18">
        <v>2027</v>
      </c>
    </row>
    <row r="50" spans="2:22" ht="15" customHeight="1" x14ac:dyDescent="0.2">
      <c r="B50" s="1" t="s">
        <v>9</v>
      </c>
      <c r="C50" s="1" t="s">
        <v>70</v>
      </c>
      <c r="D50" s="1" t="s">
        <v>98</v>
      </c>
      <c r="E50" s="1" t="s">
        <v>99</v>
      </c>
      <c r="F50" s="1" t="s">
        <v>100</v>
      </c>
      <c r="G50" s="1" t="s">
        <v>12</v>
      </c>
      <c r="H50" s="1" t="s">
        <v>13</v>
      </c>
      <c r="I50" s="9">
        <v>84453</v>
      </c>
      <c r="J50" s="1" t="s">
        <v>122</v>
      </c>
      <c r="K50" s="1" t="s">
        <v>303</v>
      </c>
      <c r="L50" s="1" t="s">
        <v>323</v>
      </c>
      <c r="M50" s="1" t="s">
        <v>216</v>
      </c>
      <c r="N50" s="18">
        <v>2014</v>
      </c>
      <c r="O50" s="18">
        <f t="shared" ref="O50:O55" ca="1" si="5">YEAR(TODAY())-N50</f>
        <v>7</v>
      </c>
      <c r="P50" s="17"/>
      <c r="Q50" s="17"/>
      <c r="R50" s="17"/>
      <c r="S50" s="17"/>
      <c r="T50" s="30"/>
      <c r="U50" s="18">
        <v>2015</v>
      </c>
      <c r="V50" s="18">
        <v>2027</v>
      </c>
    </row>
    <row r="51" spans="2:22" ht="15" customHeight="1" x14ac:dyDescent="0.2">
      <c r="B51" s="1" t="s">
        <v>9</v>
      </c>
      <c r="C51" s="1" t="s">
        <v>70</v>
      </c>
      <c r="D51" s="1" t="s">
        <v>98</v>
      </c>
      <c r="E51" s="1" t="s">
        <v>99</v>
      </c>
      <c r="F51" s="1" t="s">
        <v>100</v>
      </c>
      <c r="G51" s="1" t="s">
        <v>12</v>
      </c>
      <c r="H51" s="1" t="s">
        <v>13</v>
      </c>
      <c r="I51" s="9">
        <v>84453</v>
      </c>
      <c r="J51" s="1" t="s">
        <v>122</v>
      </c>
      <c r="K51" s="1" t="s">
        <v>303</v>
      </c>
      <c r="L51" s="1" t="s">
        <v>323</v>
      </c>
      <c r="M51" s="1" t="s">
        <v>217</v>
      </c>
      <c r="N51" s="18">
        <v>2014</v>
      </c>
      <c r="O51" s="18">
        <f t="shared" ca="1" si="5"/>
        <v>7</v>
      </c>
      <c r="P51" s="17"/>
      <c r="Q51" s="17"/>
      <c r="R51" s="17"/>
      <c r="S51" s="17"/>
      <c r="T51" s="30"/>
      <c r="U51" s="18">
        <v>2015</v>
      </c>
      <c r="V51" s="18">
        <v>2027</v>
      </c>
    </row>
    <row r="52" spans="2:22" ht="15" customHeight="1" x14ac:dyDescent="0.2">
      <c r="B52" s="3" t="s">
        <v>9</v>
      </c>
      <c r="C52" s="3" t="s">
        <v>70</v>
      </c>
      <c r="D52" s="3" t="s">
        <v>92</v>
      </c>
      <c r="E52" s="3" t="s">
        <v>93</v>
      </c>
      <c r="F52" s="3" t="s">
        <v>94</v>
      </c>
      <c r="G52" s="3" t="s">
        <v>12</v>
      </c>
      <c r="H52" s="3" t="s">
        <v>13</v>
      </c>
      <c r="I52" s="9">
        <v>84434</v>
      </c>
      <c r="J52" s="1" t="s">
        <v>242</v>
      </c>
      <c r="K52" s="33" t="s">
        <v>306</v>
      </c>
      <c r="L52" s="33" t="s">
        <v>319</v>
      </c>
      <c r="M52" s="3" t="s">
        <v>206</v>
      </c>
      <c r="N52" s="18">
        <v>1971</v>
      </c>
      <c r="O52" s="18">
        <f t="shared" ca="1" si="5"/>
        <v>50</v>
      </c>
      <c r="P52" s="17">
        <v>630</v>
      </c>
      <c r="Q52" s="26" t="s">
        <v>244</v>
      </c>
      <c r="R52" s="26"/>
      <c r="S52" s="26"/>
      <c r="T52" s="4" t="s">
        <v>281</v>
      </c>
      <c r="U52" s="18">
        <v>2018</v>
      </c>
      <c r="V52" s="18">
        <v>2034</v>
      </c>
    </row>
    <row r="53" spans="2:22" ht="15" customHeight="1" x14ac:dyDescent="0.2">
      <c r="B53" s="3" t="s">
        <v>9</v>
      </c>
      <c r="C53" s="3" t="s">
        <v>70</v>
      </c>
      <c r="D53" s="3" t="s">
        <v>92</v>
      </c>
      <c r="E53" s="3" t="s">
        <v>93</v>
      </c>
      <c r="F53" s="3" t="s">
        <v>94</v>
      </c>
      <c r="G53" s="3" t="s">
        <v>12</v>
      </c>
      <c r="H53" s="3" t="s">
        <v>13</v>
      </c>
      <c r="I53" s="9">
        <v>84434</v>
      </c>
      <c r="J53" s="1" t="s">
        <v>242</v>
      </c>
      <c r="K53" s="33" t="s">
        <v>307</v>
      </c>
      <c r="L53" s="33" t="s">
        <v>319</v>
      </c>
      <c r="M53" s="3" t="s">
        <v>207</v>
      </c>
      <c r="N53" s="18">
        <v>1973</v>
      </c>
      <c r="O53" s="18">
        <f t="shared" ca="1" si="5"/>
        <v>48</v>
      </c>
      <c r="P53" s="17">
        <v>630</v>
      </c>
      <c r="Q53" s="26" t="s">
        <v>244</v>
      </c>
      <c r="R53" s="26"/>
      <c r="S53" s="26"/>
      <c r="T53" s="4" t="s">
        <v>276</v>
      </c>
      <c r="U53" s="18">
        <v>2018</v>
      </c>
      <c r="V53" s="18">
        <v>2034</v>
      </c>
    </row>
    <row r="54" spans="2:22" ht="15" customHeight="1" x14ac:dyDescent="0.2">
      <c r="B54" s="3" t="s">
        <v>9</v>
      </c>
      <c r="C54" s="3" t="s">
        <v>70</v>
      </c>
      <c r="D54" s="3" t="s">
        <v>92</v>
      </c>
      <c r="E54" s="3" t="s">
        <v>93</v>
      </c>
      <c r="F54" s="3" t="s">
        <v>94</v>
      </c>
      <c r="G54" s="3" t="s">
        <v>12</v>
      </c>
      <c r="H54" s="3" t="s">
        <v>13</v>
      </c>
      <c r="I54" s="9">
        <v>84434</v>
      </c>
      <c r="J54" s="3" t="s">
        <v>123</v>
      </c>
      <c r="K54" s="4" t="s">
        <v>304</v>
      </c>
      <c r="L54" s="4" t="s">
        <v>319</v>
      </c>
      <c r="M54" s="3" t="s">
        <v>208</v>
      </c>
      <c r="N54" s="18">
        <v>1970</v>
      </c>
      <c r="O54" s="18">
        <f t="shared" ca="1" si="5"/>
        <v>51</v>
      </c>
      <c r="P54" s="17"/>
      <c r="Q54" s="17"/>
      <c r="R54" s="17"/>
      <c r="S54" s="30" t="s">
        <v>252</v>
      </c>
      <c r="T54" s="30"/>
      <c r="U54" s="18">
        <v>2018</v>
      </c>
      <c r="V54" s="18">
        <v>2034</v>
      </c>
    </row>
    <row r="55" spans="2:22" ht="15" customHeight="1" x14ac:dyDescent="0.2">
      <c r="B55" s="3" t="s">
        <v>9</v>
      </c>
      <c r="C55" s="3" t="s">
        <v>70</v>
      </c>
      <c r="D55" s="3" t="s">
        <v>92</v>
      </c>
      <c r="E55" s="3" t="s">
        <v>93</v>
      </c>
      <c r="F55" s="3" t="s">
        <v>94</v>
      </c>
      <c r="G55" s="3" t="s">
        <v>12</v>
      </c>
      <c r="H55" s="3" t="s">
        <v>13</v>
      </c>
      <c r="I55" s="9">
        <v>84434</v>
      </c>
      <c r="J55" s="3" t="s">
        <v>123</v>
      </c>
      <c r="K55" s="4" t="s">
        <v>304</v>
      </c>
      <c r="L55" s="4" t="s">
        <v>319</v>
      </c>
      <c r="M55" s="3" t="s">
        <v>209</v>
      </c>
      <c r="N55" s="18">
        <v>1970</v>
      </c>
      <c r="O55" s="18">
        <f t="shared" ca="1" si="5"/>
        <v>51</v>
      </c>
      <c r="P55" s="17"/>
      <c r="Q55" s="17"/>
      <c r="R55" s="17"/>
      <c r="S55" s="30" t="s">
        <v>252</v>
      </c>
      <c r="T55" s="30"/>
      <c r="U55" s="18">
        <v>2018</v>
      </c>
      <c r="V55" s="18">
        <v>2034</v>
      </c>
    </row>
    <row r="56" spans="2:22" ht="15" customHeight="1" x14ac:dyDescent="0.2">
      <c r="B56" s="3" t="s">
        <v>9</v>
      </c>
      <c r="C56" s="3" t="s">
        <v>70</v>
      </c>
      <c r="D56" s="3" t="s">
        <v>92</v>
      </c>
      <c r="E56" s="3" t="s">
        <v>93</v>
      </c>
      <c r="F56" s="3" t="s">
        <v>94</v>
      </c>
      <c r="G56" s="3" t="s">
        <v>12</v>
      </c>
      <c r="H56" s="3" t="s">
        <v>13</v>
      </c>
      <c r="I56" s="9">
        <v>84434</v>
      </c>
      <c r="J56" s="3" t="s">
        <v>123</v>
      </c>
      <c r="K56" s="4" t="s">
        <v>304</v>
      </c>
      <c r="L56" s="4" t="s">
        <v>319</v>
      </c>
      <c r="M56" s="3" t="s">
        <v>210</v>
      </c>
      <c r="N56" s="18" t="s">
        <v>240</v>
      </c>
      <c r="O56" s="18" t="s">
        <v>240</v>
      </c>
      <c r="P56" s="17"/>
      <c r="Q56" s="17"/>
      <c r="R56" s="17"/>
      <c r="S56" s="30"/>
      <c r="T56" s="30"/>
      <c r="U56" s="18">
        <v>2018</v>
      </c>
      <c r="V56" s="18">
        <v>2034</v>
      </c>
    </row>
    <row r="57" spans="2:22" ht="15" customHeight="1" x14ac:dyDescent="0.2">
      <c r="B57" s="3" t="s">
        <v>9</v>
      </c>
      <c r="C57" s="3" t="s">
        <v>70</v>
      </c>
      <c r="D57" s="3" t="s">
        <v>92</v>
      </c>
      <c r="E57" s="3" t="s">
        <v>93</v>
      </c>
      <c r="F57" s="3" t="s">
        <v>94</v>
      </c>
      <c r="G57" s="3" t="s">
        <v>12</v>
      </c>
      <c r="H57" s="3" t="s">
        <v>13</v>
      </c>
      <c r="I57" s="9">
        <v>84434</v>
      </c>
      <c r="J57" s="3" t="s">
        <v>122</v>
      </c>
      <c r="K57" s="4" t="s">
        <v>305</v>
      </c>
      <c r="L57" s="4" t="s">
        <v>319</v>
      </c>
      <c r="M57" s="3" t="s">
        <v>211</v>
      </c>
      <c r="N57" s="18">
        <v>2010</v>
      </c>
      <c r="O57" s="18">
        <f t="shared" ref="O57:O118" ca="1" si="6">YEAR(TODAY())-N57</f>
        <v>11</v>
      </c>
      <c r="P57" s="17"/>
      <c r="Q57" s="17"/>
      <c r="R57" s="17"/>
      <c r="S57" s="17"/>
      <c r="T57" s="30"/>
      <c r="U57" s="18">
        <v>2018</v>
      </c>
      <c r="V57" s="18">
        <v>2034</v>
      </c>
    </row>
    <row r="58" spans="2:22" ht="15" customHeight="1" x14ac:dyDescent="0.2">
      <c r="B58" s="1" t="s">
        <v>9</v>
      </c>
      <c r="C58" s="1" t="s">
        <v>70</v>
      </c>
      <c r="D58" s="1" t="s">
        <v>80</v>
      </c>
      <c r="E58" s="1" t="s">
        <v>81</v>
      </c>
      <c r="F58" s="1" t="s">
        <v>82</v>
      </c>
      <c r="G58" s="1" t="s">
        <v>12</v>
      </c>
      <c r="H58" s="1" t="s">
        <v>21</v>
      </c>
      <c r="I58" s="9">
        <v>84429</v>
      </c>
      <c r="J58" s="1" t="s">
        <v>242</v>
      </c>
      <c r="K58" s="1" t="s">
        <v>310</v>
      </c>
      <c r="L58" s="1" t="s">
        <v>318</v>
      </c>
      <c r="M58" s="1" t="s">
        <v>222</v>
      </c>
      <c r="N58" s="18">
        <v>1990</v>
      </c>
      <c r="O58" s="18">
        <f t="shared" ca="1" si="6"/>
        <v>31</v>
      </c>
      <c r="P58" s="17">
        <v>630</v>
      </c>
      <c r="Q58" s="26" t="s">
        <v>244</v>
      </c>
      <c r="R58" s="26"/>
      <c r="S58" s="26"/>
      <c r="T58" s="4" t="s">
        <v>273</v>
      </c>
      <c r="U58" s="18">
        <v>2018</v>
      </c>
      <c r="V58" s="18">
        <v>2034</v>
      </c>
    </row>
    <row r="59" spans="2:22" ht="15" customHeight="1" x14ac:dyDescent="0.2">
      <c r="B59" s="1" t="s">
        <v>9</v>
      </c>
      <c r="C59" s="1" t="s">
        <v>70</v>
      </c>
      <c r="D59" s="1" t="s">
        <v>80</v>
      </c>
      <c r="E59" s="1" t="s">
        <v>81</v>
      </c>
      <c r="F59" s="1" t="s">
        <v>82</v>
      </c>
      <c r="G59" s="1" t="s">
        <v>12</v>
      </c>
      <c r="H59" s="1" t="s">
        <v>21</v>
      </c>
      <c r="I59" s="9">
        <v>84429</v>
      </c>
      <c r="J59" s="1" t="s">
        <v>242</v>
      </c>
      <c r="K59" s="1" t="s">
        <v>309</v>
      </c>
      <c r="L59" s="1" t="s">
        <v>318</v>
      </c>
      <c r="M59" s="1" t="s">
        <v>223</v>
      </c>
      <c r="N59" s="18">
        <v>1990</v>
      </c>
      <c r="O59" s="18">
        <f t="shared" ca="1" si="6"/>
        <v>31</v>
      </c>
      <c r="P59" s="17">
        <v>630</v>
      </c>
      <c r="Q59" s="26" t="s">
        <v>244</v>
      </c>
      <c r="R59" s="26"/>
      <c r="S59" s="26"/>
      <c r="T59" s="4" t="s">
        <v>273</v>
      </c>
      <c r="U59" s="18">
        <v>2018</v>
      </c>
      <c r="V59" s="18">
        <v>2034</v>
      </c>
    </row>
    <row r="60" spans="2:22" ht="15" customHeight="1" x14ac:dyDescent="0.2">
      <c r="B60" s="1" t="s">
        <v>9</v>
      </c>
      <c r="C60" s="1" t="s">
        <v>70</v>
      </c>
      <c r="D60" s="1" t="s">
        <v>80</v>
      </c>
      <c r="E60" s="1" t="s">
        <v>81</v>
      </c>
      <c r="F60" s="1" t="s">
        <v>82</v>
      </c>
      <c r="G60" s="1" t="s">
        <v>12</v>
      </c>
      <c r="H60" s="1" t="s">
        <v>21</v>
      </c>
      <c r="I60" s="9">
        <v>84429</v>
      </c>
      <c r="J60" s="1" t="s">
        <v>122</v>
      </c>
      <c r="K60" s="1" t="s">
        <v>308</v>
      </c>
      <c r="L60" s="1" t="s">
        <v>323</v>
      </c>
      <c r="M60" s="1" t="s">
        <v>224</v>
      </c>
      <c r="N60" s="18">
        <v>1990</v>
      </c>
      <c r="O60" s="18">
        <f t="shared" ca="1" si="6"/>
        <v>31</v>
      </c>
      <c r="P60" s="17"/>
      <c r="Q60" s="17"/>
      <c r="R60" s="17"/>
      <c r="S60" s="17"/>
      <c r="T60" s="30"/>
      <c r="U60" s="18">
        <v>2018</v>
      </c>
      <c r="V60" s="18">
        <v>2034</v>
      </c>
    </row>
    <row r="61" spans="2:22" ht="15" customHeight="1" x14ac:dyDescent="0.2">
      <c r="B61" s="1" t="s">
        <v>9</v>
      </c>
      <c r="C61" s="1" t="s">
        <v>70</v>
      </c>
      <c r="D61" s="1" t="s">
        <v>80</v>
      </c>
      <c r="E61" s="1" t="s">
        <v>81</v>
      </c>
      <c r="F61" s="1" t="s">
        <v>82</v>
      </c>
      <c r="G61" s="1" t="s">
        <v>12</v>
      </c>
      <c r="H61" s="1" t="s">
        <v>21</v>
      </c>
      <c r="I61" s="9">
        <v>84429</v>
      </c>
      <c r="J61" s="1" t="s">
        <v>122</v>
      </c>
      <c r="K61" s="1" t="s">
        <v>308</v>
      </c>
      <c r="L61" s="1" t="s">
        <v>323</v>
      </c>
      <c r="M61" s="1" t="s">
        <v>225</v>
      </c>
      <c r="N61" s="18">
        <v>1990</v>
      </c>
      <c r="O61" s="18">
        <f t="shared" ca="1" si="6"/>
        <v>31</v>
      </c>
      <c r="P61" s="17"/>
      <c r="Q61" s="17"/>
      <c r="R61" s="17"/>
      <c r="S61" s="17"/>
      <c r="T61" s="30"/>
      <c r="U61" s="18">
        <v>2018</v>
      </c>
      <c r="V61" s="18">
        <v>2034</v>
      </c>
    </row>
    <row r="62" spans="2:22" ht="15" customHeight="1" x14ac:dyDescent="0.2">
      <c r="B62" s="1" t="s">
        <v>9</v>
      </c>
      <c r="C62" s="1" t="s">
        <v>70</v>
      </c>
      <c r="D62" s="1" t="s">
        <v>77</v>
      </c>
      <c r="E62" s="1" t="s">
        <v>78</v>
      </c>
      <c r="F62" s="1" t="s">
        <v>79</v>
      </c>
      <c r="G62" s="1" t="s">
        <v>12</v>
      </c>
      <c r="H62" s="1" t="s">
        <v>21</v>
      </c>
      <c r="I62" s="9">
        <v>84432</v>
      </c>
      <c r="J62" s="1" t="s">
        <v>242</v>
      </c>
      <c r="K62" s="1" t="s">
        <v>312</v>
      </c>
      <c r="L62" s="1" t="s">
        <v>318</v>
      </c>
      <c r="M62" s="1" t="s">
        <v>226</v>
      </c>
      <c r="N62" s="18">
        <v>1990</v>
      </c>
      <c r="O62" s="18">
        <f t="shared" ca="1" si="6"/>
        <v>31</v>
      </c>
      <c r="P62" s="17">
        <v>630</v>
      </c>
      <c r="Q62" s="26" t="s">
        <v>244</v>
      </c>
      <c r="R62" s="26" t="s">
        <v>251</v>
      </c>
      <c r="S62" s="26"/>
      <c r="T62" s="4" t="s">
        <v>273</v>
      </c>
      <c r="U62" s="18">
        <v>2018</v>
      </c>
      <c r="V62" s="18">
        <v>2034</v>
      </c>
    </row>
    <row r="63" spans="2:22" ht="15" customHeight="1" x14ac:dyDescent="0.2">
      <c r="B63" s="1" t="s">
        <v>9</v>
      </c>
      <c r="C63" s="1" t="s">
        <v>70</v>
      </c>
      <c r="D63" s="1" t="s">
        <v>77</v>
      </c>
      <c r="E63" s="1" t="s">
        <v>78</v>
      </c>
      <c r="F63" s="1" t="s">
        <v>79</v>
      </c>
      <c r="G63" s="1" t="s">
        <v>12</v>
      </c>
      <c r="H63" s="1" t="s">
        <v>21</v>
      </c>
      <c r="I63" s="9">
        <v>84432</v>
      </c>
      <c r="J63" s="1" t="s">
        <v>242</v>
      </c>
      <c r="K63" s="1" t="s">
        <v>313</v>
      </c>
      <c r="L63" s="1" t="s">
        <v>318</v>
      </c>
      <c r="M63" s="1" t="s">
        <v>227</v>
      </c>
      <c r="N63" s="18">
        <v>2007</v>
      </c>
      <c r="O63" s="18">
        <f t="shared" ca="1" si="6"/>
        <v>14</v>
      </c>
      <c r="P63" s="17">
        <v>630</v>
      </c>
      <c r="Q63" s="26" t="s">
        <v>244</v>
      </c>
      <c r="R63" s="26"/>
      <c r="S63" s="26"/>
      <c r="T63" s="4" t="s">
        <v>273</v>
      </c>
      <c r="U63" s="18">
        <v>2018</v>
      </c>
      <c r="V63" s="18">
        <v>2034</v>
      </c>
    </row>
    <row r="64" spans="2:22" ht="15" customHeight="1" x14ac:dyDescent="0.2">
      <c r="B64" s="1" t="s">
        <v>9</v>
      </c>
      <c r="C64" s="1" t="s">
        <v>70</v>
      </c>
      <c r="D64" s="1" t="s">
        <v>77</v>
      </c>
      <c r="E64" s="1" t="s">
        <v>78</v>
      </c>
      <c r="F64" s="1" t="s">
        <v>79</v>
      </c>
      <c r="G64" s="1" t="s">
        <v>12</v>
      </c>
      <c r="H64" s="1" t="s">
        <v>21</v>
      </c>
      <c r="I64" s="9">
        <v>84432</v>
      </c>
      <c r="J64" s="1" t="s">
        <v>122</v>
      </c>
      <c r="K64" s="1" t="s">
        <v>311</v>
      </c>
      <c r="L64" s="1" t="s">
        <v>323</v>
      </c>
      <c r="M64" s="1" t="s">
        <v>228</v>
      </c>
      <c r="N64" s="18">
        <v>1990</v>
      </c>
      <c r="O64" s="18">
        <f t="shared" ca="1" si="6"/>
        <v>31</v>
      </c>
      <c r="P64" s="17"/>
      <c r="Q64" s="17"/>
      <c r="R64" s="17"/>
      <c r="S64" s="17"/>
      <c r="T64" s="30"/>
      <c r="U64" s="18">
        <v>2018</v>
      </c>
      <c r="V64" s="18">
        <v>2034</v>
      </c>
    </row>
    <row r="65" spans="2:22" ht="15" customHeight="1" x14ac:dyDescent="0.2">
      <c r="B65" s="3" t="s">
        <v>9</v>
      </c>
      <c r="C65" s="3" t="s">
        <v>70</v>
      </c>
      <c r="D65" s="3" t="s">
        <v>74</v>
      </c>
      <c r="E65" s="3" t="s">
        <v>75</v>
      </c>
      <c r="F65" s="3" t="s">
        <v>76</v>
      </c>
      <c r="G65" s="3" t="s">
        <v>12</v>
      </c>
      <c r="H65" s="3" t="s">
        <v>21</v>
      </c>
      <c r="I65" s="9">
        <v>84427</v>
      </c>
      <c r="J65" s="1" t="s">
        <v>242</v>
      </c>
      <c r="K65" s="1" t="s">
        <v>315</v>
      </c>
      <c r="L65" s="1" t="s">
        <v>318</v>
      </c>
      <c r="M65" s="3" t="s">
        <v>218</v>
      </c>
      <c r="N65" s="18">
        <v>1993</v>
      </c>
      <c r="O65" s="18">
        <f t="shared" ca="1" si="6"/>
        <v>28</v>
      </c>
      <c r="P65" s="17">
        <v>1000</v>
      </c>
      <c r="Q65" s="26" t="s">
        <v>244</v>
      </c>
      <c r="R65" s="26"/>
      <c r="S65" s="26"/>
      <c r="T65" s="4" t="s">
        <v>273</v>
      </c>
      <c r="U65" s="18">
        <v>2017</v>
      </c>
      <c r="V65" s="18">
        <v>2033</v>
      </c>
    </row>
    <row r="66" spans="2:22" ht="15" customHeight="1" x14ac:dyDescent="0.2">
      <c r="B66" s="3" t="s">
        <v>9</v>
      </c>
      <c r="C66" s="3" t="s">
        <v>70</v>
      </c>
      <c r="D66" s="3" t="s">
        <v>74</v>
      </c>
      <c r="E66" s="3" t="s">
        <v>75</v>
      </c>
      <c r="F66" s="3" t="s">
        <v>76</v>
      </c>
      <c r="G66" s="3" t="s">
        <v>12</v>
      </c>
      <c r="H66" s="3" t="s">
        <v>21</v>
      </c>
      <c r="I66" s="9">
        <v>84427</v>
      </c>
      <c r="J66" s="3" t="s">
        <v>123</v>
      </c>
      <c r="K66" s="3" t="s">
        <v>315</v>
      </c>
      <c r="L66" s="3" t="s">
        <v>318</v>
      </c>
      <c r="M66" s="3" t="s">
        <v>262</v>
      </c>
      <c r="N66" s="18">
        <v>2010</v>
      </c>
      <c r="O66" s="18">
        <f t="shared" ca="1" si="6"/>
        <v>11</v>
      </c>
      <c r="P66" s="17"/>
      <c r="Q66" s="17"/>
      <c r="R66" s="17"/>
      <c r="S66" s="30" t="s">
        <v>253</v>
      </c>
      <c r="T66" s="30"/>
      <c r="U66" s="18">
        <v>2017</v>
      </c>
      <c r="V66" s="18">
        <v>2033</v>
      </c>
    </row>
    <row r="67" spans="2:22" ht="15" customHeight="1" x14ac:dyDescent="0.2">
      <c r="B67" s="3" t="s">
        <v>9</v>
      </c>
      <c r="C67" s="3" t="s">
        <v>70</v>
      </c>
      <c r="D67" s="3" t="s">
        <v>74</v>
      </c>
      <c r="E67" s="3" t="s">
        <v>75</v>
      </c>
      <c r="F67" s="3" t="s">
        <v>76</v>
      </c>
      <c r="G67" s="3" t="s">
        <v>12</v>
      </c>
      <c r="H67" s="3" t="s">
        <v>21</v>
      </c>
      <c r="I67" s="9">
        <v>84427</v>
      </c>
      <c r="J67" s="3" t="s">
        <v>122</v>
      </c>
      <c r="K67" s="3" t="s">
        <v>314</v>
      </c>
      <c r="L67" s="3" t="s">
        <v>323</v>
      </c>
      <c r="M67" s="3" t="s">
        <v>219</v>
      </c>
      <c r="N67" s="18">
        <v>2010</v>
      </c>
      <c r="O67" s="18">
        <f t="shared" ca="1" si="6"/>
        <v>11</v>
      </c>
      <c r="P67" s="17"/>
      <c r="Q67" s="17"/>
      <c r="R67" s="17"/>
      <c r="S67" s="17"/>
      <c r="T67" s="30"/>
      <c r="U67" s="18">
        <v>2017</v>
      </c>
      <c r="V67" s="18">
        <v>2033</v>
      </c>
    </row>
    <row r="68" spans="2:22" ht="15" customHeight="1" x14ac:dyDescent="0.2">
      <c r="B68" s="1" t="s">
        <v>9</v>
      </c>
      <c r="C68" s="1" t="s">
        <v>70</v>
      </c>
      <c r="D68" s="1" t="s">
        <v>71</v>
      </c>
      <c r="E68" s="1" t="s">
        <v>72</v>
      </c>
      <c r="F68" s="1" t="s">
        <v>73</v>
      </c>
      <c r="G68" s="1" t="s">
        <v>12</v>
      </c>
      <c r="H68" s="1" t="s">
        <v>21</v>
      </c>
      <c r="I68" s="9">
        <v>84428</v>
      </c>
      <c r="J68" s="1" t="s">
        <v>242</v>
      </c>
      <c r="K68" s="1" t="s">
        <v>334</v>
      </c>
      <c r="L68" s="1" t="s">
        <v>318</v>
      </c>
      <c r="M68" s="1" t="s">
        <v>220</v>
      </c>
      <c r="N68" s="18">
        <v>2004</v>
      </c>
      <c r="O68" s="18">
        <f t="shared" ca="1" si="6"/>
        <v>17</v>
      </c>
      <c r="P68" s="17">
        <v>630</v>
      </c>
      <c r="Q68" s="26" t="s">
        <v>244</v>
      </c>
      <c r="R68" s="26"/>
      <c r="S68" s="26"/>
      <c r="T68" s="4" t="s">
        <v>283</v>
      </c>
      <c r="U68" s="18">
        <v>2016</v>
      </c>
      <c r="V68" s="18">
        <v>2032</v>
      </c>
    </row>
    <row r="69" spans="2:22" ht="15" customHeight="1" x14ac:dyDescent="0.2">
      <c r="B69" s="1" t="s">
        <v>9</v>
      </c>
      <c r="C69" s="1" t="s">
        <v>70</v>
      </c>
      <c r="D69" s="1" t="s">
        <v>71</v>
      </c>
      <c r="E69" s="1" t="s">
        <v>72</v>
      </c>
      <c r="F69" s="1" t="s">
        <v>73</v>
      </c>
      <c r="G69" s="1" t="s">
        <v>12</v>
      </c>
      <c r="H69" s="1" t="s">
        <v>21</v>
      </c>
      <c r="I69" s="9">
        <v>84428</v>
      </c>
      <c r="J69" s="1" t="s">
        <v>242</v>
      </c>
      <c r="K69" s="1" t="s">
        <v>335</v>
      </c>
      <c r="L69" s="1" t="s">
        <v>318</v>
      </c>
      <c r="M69" s="1" t="s">
        <v>221</v>
      </c>
      <c r="N69" s="18">
        <v>1972</v>
      </c>
      <c r="O69" s="18">
        <f t="shared" ca="1" si="6"/>
        <v>49</v>
      </c>
      <c r="P69" s="17">
        <v>630</v>
      </c>
      <c r="Q69" s="26" t="s">
        <v>244</v>
      </c>
      <c r="R69" s="26"/>
      <c r="S69" s="26"/>
      <c r="T69" s="4" t="s">
        <v>283</v>
      </c>
      <c r="U69" s="18">
        <v>2016</v>
      </c>
      <c r="V69" s="18">
        <v>2032</v>
      </c>
    </row>
    <row r="70" spans="2:22" ht="15" customHeight="1" x14ac:dyDescent="0.2">
      <c r="B70" s="1" t="s">
        <v>9</v>
      </c>
      <c r="C70" s="1" t="s">
        <v>70</v>
      </c>
      <c r="D70" s="1" t="s">
        <v>71</v>
      </c>
      <c r="E70" s="1" t="s">
        <v>72</v>
      </c>
      <c r="F70" s="1" t="s">
        <v>73</v>
      </c>
      <c r="G70" s="1" t="s">
        <v>12</v>
      </c>
      <c r="H70" s="1" t="s">
        <v>21</v>
      </c>
      <c r="I70" s="9">
        <v>84428</v>
      </c>
      <c r="J70" s="1" t="s">
        <v>123</v>
      </c>
      <c r="K70" s="1" t="s">
        <v>316</v>
      </c>
      <c r="L70" s="1" t="s">
        <v>319</v>
      </c>
      <c r="M70" s="1" t="s">
        <v>267</v>
      </c>
      <c r="N70" s="18">
        <v>2004</v>
      </c>
      <c r="O70" s="18">
        <f t="shared" ca="1" si="6"/>
        <v>17</v>
      </c>
      <c r="P70" s="17"/>
      <c r="Q70" s="17"/>
      <c r="R70" s="17"/>
      <c r="S70" s="30"/>
      <c r="T70" s="30"/>
      <c r="U70" s="18">
        <v>2016</v>
      </c>
      <c r="V70" s="18">
        <v>2032</v>
      </c>
    </row>
    <row r="71" spans="2:22" ht="15" customHeight="1" x14ac:dyDescent="0.2">
      <c r="B71" s="1" t="s">
        <v>9</v>
      </c>
      <c r="C71" s="1" t="s">
        <v>70</v>
      </c>
      <c r="D71" s="1" t="s">
        <v>71</v>
      </c>
      <c r="E71" s="1" t="s">
        <v>72</v>
      </c>
      <c r="F71" s="1" t="s">
        <v>73</v>
      </c>
      <c r="G71" s="1" t="s">
        <v>12</v>
      </c>
      <c r="H71" s="1" t="s">
        <v>21</v>
      </c>
      <c r="I71" s="9">
        <v>84428</v>
      </c>
      <c r="J71" s="1" t="s">
        <v>122</v>
      </c>
      <c r="K71" s="1" t="s">
        <v>316</v>
      </c>
      <c r="L71" s="1" t="s">
        <v>319</v>
      </c>
      <c r="M71" s="1" t="s">
        <v>136</v>
      </c>
      <c r="N71" s="18">
        <v>1970</v>
      </c>
      <c r="O71" s="18">
        <f t="shared" ca="1" si="6"/>
        <v>51</v>
      </c>
      <c r="P71" s="17"/>
      <c r="Q71" s="17"/>
      <c r="R71" s="17"/>
      <c r="S71" s="17"/>
      <c r="T71" s="30"/>
      <c r="U71" s="18">
        <v>2016</v>
      </c>
      <c r="V71" s="18">
        <v>2032</v>
      </c>
    </row>
    <row r="72" spans="2:22" ht="15" customHeight="1" x14ac:dyDescent="0.2">
      <c r="B72" s="3" t="s">
        <v>9</v>
      </c>
      <c r="C72" s="3" t="s">
        <v>10</v>
      </c>
      <c r="D72" s="3" t="s">
        <v>51</v>
      </c>
      <c r="E72" s="3" t="s">
        <v>151</v>
      </c>
      <c r="F72" s="3" t="s">
        <v>50</v>
      </c>
      <c r="G72" s="3" t="s">
        <v>12</v>
      </c>
      <c r="H72" s="3" t="s">
        <v>13</v>
      </c>
      <c r="I72" s="9">
        <v>84435</v>
      </c>
      <c r="J72" s="1" t="s">
        <v>242</v>
      </c>
      <c r="K72" s="1" t="s">
        <v>324</v>
      </c>
      <c r="L72" s="1" t="s">
        <v>319</v>
      </c>
      <c r="M72" s="3" t="s">
        <v>153</v>
      </c>
      <c r="N72" s="18">
        <v>1962</v>
      </c>
      <c r="O72" s="18">
        <f t="shared" ca="1" si="6"/>
        <v>59</v>
      </c>
      <c r="P72" s="17">
        <v>400</v>
      </c>
      <c r="Q72" s="26" t="s">
        <v>244</v>
      </c>
      <c r="R72" s="26"/>
      <c r="S72" s="26"/>
      <c r="T72" s="4" t="s">
        <v>273</v>
      </c>
      <c r="U72" s="18">
        <v>2019</v>
      </c>
      <c r="V72" s="18">
        <v>2035</v>
      </c>
    </row>
    <row r="73" spans="2:22" ht="15" customHeight="1" x14ac:dyDescent="0.2">
      <c r="B73" s="3" t="s">
        <v>9</v>
      </c>
      <c r="C73" s="3" t="s">
        <v>10</v>
      </c>
      <c r="D73" s="3" t="s">
        <v>51</v>
      </c>
      <c r="E73" s="3" t="s">
        <v>151</v>
      </c>
      <c r="F73" s="3" t="s">
        <v>50</v>
      </c>
      <c r="G73" s="3" t="s">
        <v>12</v>
      </c>
      <c r="H73" s="3" t="s">
        <v>13</v>
      </c>
      <c r="I73" s="9">
        <v>84435</v>
      </c>
      <c r="J73" s="1" t="s">
        <v>241</v>
      </c>
      <c r="K73" s="1" t="s">
        <v>324</v>
      </c>
      <c r="L73" s="1" t="s">
        <v>319</v>
      </c>
      <c r="M73" s="3" t="s">
        <v>154</v>
      </c>
      <c r="N73" s="18">
        <v>1962</v>
      </c>
      <c r="O73" s="18">
        <f t="shared" ca="1" si="6"/>
        <v>59</v>
      </c>
      <c r="P73" s="17"/>
      <c r="Q73" s="17"/>
      <c r="R73" s="17"/>
      <c r="S73" s="17"/>
      <c r="T73" s="30"/>
      <c r="U73" s="18">
        <v>2019</v>
      </c>
      <c r="V73" s="18">
        <v>2035</v>
      </c>
    </row>
    <row r="74" spans="2:22" ht="15" customHeight="1" x14ac:dyDescent="0.2">
      <c r="B74" s="3" t="s">
        <v>9</v>
      </c>
      <c r="C74" s="3" t="s">
        <v>10</v>
      </c>
      <c r="D74" s="3" t="s">
        <v>51</v>
      </c>
      <c r="E74" s="3" t="s">
        <v>155</v>
      </c>
      <c r="F74" s="3" t="s">
        <v>50</v>
      </c>
      <c r="G74" s="3" t="s">
        <v>12</v>
      </c>
      <c r="H74" s="3" t="s">
        <v>13</v>
      </c>
      <c r="I74" s="9">
        <v>84436</v>
      </c>
      <c r="J74" s="1" t="s">
        <v>242</v>
      </c>
      <c r="K74" s="1" t="s">
        <v>325</v>
      </c>
      <c r="L74" s="1" t="s">
        <v>318</v>
      </c>
      <c r="M74" s="3" t="s">
        <v>156</v>
      </c>
      <c r="N74" s="18">
        <v>1991</v>
      </c>
      <c r="O74" s="18">
        <f t="shared" ca="1" si="6"/>
        <v>30</v>
      </c>
      <c r="P74" s="17">
        <v>630</v>
      </c>
      <c r="Q74" s="26" t="s">
        <v>244</v>
      </c>
      <c r="R74" s="26"/>
      <c r="S74" s="26"/>
      <c r="T74" s="4" t="s">
        <v>273</v>
      </c>
      <c r="U74" s="18">
        <v>2019</v>
      </c>
      <c r="V74" s="18">
        <v>2035</v>
      </c>
    </row>
    <row r="75" spans="2:22" ht="15" customHeight="1" x14ac:dyDescent="0.2">
      <c r="B75" s="3" t="s">
        <v>9</v>
      </c>
      <c r="C75" s="3" t="s">
        <v>10</v>
      </c>
      <c r="D75" s="3" t="s">
        <v>51</v>
      </c>
      <c r="E75" s="3" t="s">
        <v>155</v>
      </c>
      <c r="F75" s="3" t="s">
        <v>50</v>
      </c>
      <c r="G75" s="3" t="s">
        <v>12</v>
      </c>
      <c r="H75" s="3" t="s">
        <v>13</v>
      </c>
      <c r="I75" s="9">
        <v>84436</v>
      </c>
      <c r="J75" s="1" t="s">
        <v>242</v>
      </c>
      <c r="K75" s="1" t="s">
        <v>294</v>
      </c>
      <c r="L75" s="1" t="s">
        <v>318</v>
      </c>
      <c r="M75" s="3" t="s">
        <v>157</v>
      </c>
      <c r="N75" s="18">
        <v>1991</v>
      </c>
      <c r="O75" s="18">
        <f t="shared" ca="1" si="6"/>
        <v>30</v>
      </c>
      <c r="P75" s="17">
        <v>630</v>
      </c>
      <c r="Q75" s="26" t="s">
        <v>244</v>
      </c>
      <c r="R75" s="26"/>
      <c r="S75" s="26"/>
      <c r="T75" s="4" t="s">
        <v>275</v>
      </c>
      <c r="U75" s="18">
        <v>2019</v>
      </c>
      <c r="V75" s="18">
        <v>2035</v>
      </c>
    </row>
    <row r="76" spans="2:22" ht="15" customHeight="1" x14ac:dyDescent="0.2">
      <c r="B76" s="3" t="s">
        <v>9</v>
      </c>
      <c r="C76" s="3" t="s">
        <v>10</v>
      </c>
      <c r="D76" s="3" t="s">
        <v>51</v>
      </c>
      <c r="E76" s="3" t="s">
        <v>155</v>
      </c>
      <c r="F76" s="3" t="s">
        <v>50</v>
      </c>
      <c r="G76" s="3" t="s">
        <v>12</v>
      </c>
      <c r="H76" s="3" t="s">
        <v>13</v>
      </c>
      <c r="I76" s="9">
        <v>84436</v>
      </c>
      <c r="J76" s="3" t="s">
        <v>123</v>
      </c>
      <c r="K76" s="3" t="s">
        <v>317</v>
      </c>
      <c r="L76" s="3" t="s">
        <v>319</v>
      </c>
      <c r="M76" s="3" t="s">
        <v>259</v>
      </c>
      <c r="N76" s="18">
        <v>1960</v>
      </c>
      <c r="O76" s="18">
        <f t="shared" ca="1" si="6"/>
        <v>61</v>
      </c>
      <c r="P76" s="17"/>
      <c r="Q76" s="17"/>
      <c r="R76" s="17"/>
      <c r="S76" s="30" t="s">
        <v>252</v>
      </c>
      <c r="T76" s="30"/>
      <c r="U76" s="18">
        <v>2019</v>
      </c>
      <c r="V76" s="18">
        <v>2035</v>
      </c>
    </row>
    <row r="77" spans="2:22" ht="15" customHeight="1" x14ac:dyDescent="0.2">
      <c r="B77" s="3" t="s">
        <v>9</v>
      </c>
      <c r="C77" s="3" t="s">
        <v>10</v>
      </c>
      <c r="D77" s="3" t="s">
        <v>51</v>
      </c>
      <c r="E77" s="3" t="s">
        <v>155</v>
      </c>
      <c r="F77" s="3" t="s">
        <v>50</v>
      </c>
      <c r="G77" s="3" t="s">
        <v>12</v>
      </c>
      <c r="H77" s="3" t="s">
        <v>13</v>
      </c>
      <c r="I77" s="9">
        <v>84436</v>
      </c>
      <c r="J77" s="1" t="s">
        <v>241</v>
      </c>
      <c r="K77" s="1" t="s">
        <v>317</v>
      </c>
      <c r="L77" s="1" t="s">
        <v>319</v>
      </c>
      <c r="M77" s="3" t="s">
        <v>158</v>
      </c>
      <c r="N77" s="18">
        <v>1960</v>
      </c>
      <c r="O77" s="18">
        <f t="shared" ca="1" si="6"/>
        <v>61</v>
      </c>
      <c r="P77" s="17"/>
      <c r="Q77" s="17"/>
      <c r="R77" s="17"/>
      <c r="S77" s="17"/>
      <c r="T77" s="30"/>
      <c r="U77" s="18">
        <v>2019</v>
      </c>
      <c r="V77" s="18">
        <v>2035</v>
      </c>
    </row>
    <row r="78" spans="2:22" ht="15" customHeight="1" x14ac:dyDescent="0.2">
      <c r="B78" s="3" t="s">
        <v>9</v>
      </c>
      <c r="C78" s="3" t="s">
        <v>10</v>
      </c>
      <c r="D78" s="3" t="s">
        <v>51</v>
      </c>
      <c r="E78" s="3" t="s">
        <v>155</v>
      </c>
      <c r="F78" s="3" t="s">
        <v>50</v>
      </c>
      <c r="G78" s="3" t="s">
        <v>12</v>
      </c>
      <c r="H78" s="3" t="s">
        <v>13</v>
      </c>
      <c r="I78" s="9">
        <v>84436</v>
      </c>
      <c r="J78" s="3" t="s">
        <v>122</v>
      </c>
      <c r="K78" s="3" t="s">
        <v>317</v>
      </c>
      <c r="L78" s="3" t="s">
        <v>319</v>
      </c>
      <c r="M78" s="3" t="s">
        <v>159</v>
      </c>
      <c r="N78" s="18">
        <v>1960</v>
      </c>
      <c r="O78" s="18">
        <f t="shared" ca="1" si="6"/>
        <v>61</v>
      </c>
      <c r="P78" s="17"/>
      <c r="Q78" s="17"/>
      <c r="R78" s="17"/>
      <c r="S78" s="17"/>
      <c r="T78" s="30"/>
      <c r="U78" s="18">
        <v>2019</v>
      </c>
      <c r="V78" s="18">
        <v>2035</v>
      </c>
    </row>
    <row r="79" spans="2:22" ht="15" customHeight="1" x14ac:dyDescent="0.2">
      <c r="B79" s="3" t="s">
        <v>9</v>
      </c>
      <c r="C79" s="3" t="s">
        <v>10</v>
      </c>
      <c r="D79" s="3" t="s">
        <v>51</v>
      </c>
      <c r="E79" s="3" t="s">
        <v>155</v>
      </c>
      <c r="F79" s="3" t="s">
        <v>50</v>
      </c>
      <c r="G79" s="3" t="s">
        <v>12</v>
      </c>
      <c r="H79" s="3" t="s">
        <v>13</v>
      </c>
      <c r="I79" s="9">
        <v>84436</v>
      </c>
      <c r="J79" s="3" t="s">
        <v>122</v>
      </c>
      <c r="K79" s="1" t="s">
        <v>317</v>
      </c>
      <c r="L79" s="3" t="s">
        <v>319</v>
      </c>
      <c r="M79" s="3" t="s">
        <v>160</v>
      </c>
      <c r="N79" s="18">
        <v>1960</v>
      </c>
      <c r="O79" s="18">
        <f t="shared" ca="1" si="6"/>
        <v>61</v>
      </c>
      <c r="P79" s="17"/>
      <c r="Q79" s="17"/>
      <c r="R79" s="17"/>
      <c r="S79" s="17"/>
      <c r="T79" s="30"/>
      <c r="U79" s="18">
        <v>2019</v>
      </c>
      <c r="V79" s="18">
        <v>2035</v>
      </c>
    </row>
    <row r="80" spans="2:22" ht="15" customHeight="1" x14ac:dyDescent="0.2">
      <c r="B80" s="3" t="s">
        <v>9</v>
      </c>
      <c r="C80" s="3" t="s">
        <v>10</v>
      </c>
      <c r="D80" s="3" t="s">
        <v>51</v>
      </c>
      <c r="E80" s="3" t="s">
        <v>155</v>
      </c>
      <c r="F80" s="3" t="s">
        <v>50</v>
      </c>
      <c r="G80" s="3" t="s">
        <v>12</v>
      </c>
      <c r="H80" s="3" t="s">
        <v>13</v>
      </c>
      <c r="I80" s="9">
        <v>84436</v>
      </c>
      <c r="J80" s="3" t="s">
        <v>122</v>
      </c>
      <c r="K80" s="3" t="s">
        <v>317</v>
      </c>
      <c r="L80" s="3" t="s">
        <v>319</v>
      </c>
      <c r="M80" s="3" t="s">
        <v>161</v>
      </c>
      <c r="N80" s="18">
        <v>1960</v>
      </c>
      <c r="O80" s="18">
        <f t="shared" ca="1" si="6"/>
        <v>61</v>
      </c>
      <c r="P80" s="17"/>
      <c r="Q80" s="17"/>
      <c r="R80" s="17"/>
      <c r="S80" s="17"/>
      <c r="T80" s="30"/>
      <c r="U80" s="18">
        <v>2019</v>
      </c>
      <c r="V80" s="18">
        <v>2035</v>
      </c>
    </row>
    <row r="81" spans="2:22" ht="15" customHeight="1" x14ac:dyDescent="0.2">
      <c r="B81" s="3" t="s">
        <v>9</v>
      </c>
      <c r="C81" s="3" t="s">
        <v>10</v>
      </c>
      <c r="D81" s="3" t="s">
        <v>51</v>
      </c>
      <c r="E81" s="3" t="s">
        <v>162</v>
      </c>
      <c r="F81" s="3" t="s">
        <v>50</v>
      </c>
      <c r="G81" s="3" t="s">
        <v>12</v>
      </c>
      <c r="H81" s="3" t="s">
        <v>13</v>
      </c>
      <c r="I81" s="9">
        <v>84437</v>
      </c>
      <c r="J81" s="1" t="s">
        <v>242</v>
      </c>
      <c r="K81" s="1" t="s">
        <v>326</v>
      </c>
      <c r="L81" s="1" t="s">
        <v>318</v>
      </c>
      <c r="M81" s="3" t="s">
        <v>164</v>
      </c>
      <c r="N81" s="18">
        <v>1970</v>
      </c>
      <c r="O81" s="18">
        <f t="shared" ca="1" si="6"/>
        <v>51</v>
      </c>
      <c r="P81" s="17">
        <v>630</v>
      </c>
      <c r="Q81" s="26" t="s">
        <v>244</v>
      </c>
      <c r="R81" s="26"/>
      <c r="S81" s="26"/>
      <c r="T81" s="4" t="s">
        <v>273</v>
      </c>
      <c r="U81" s="18">
        <v>2017</v>
      </c>
      <c r="V81" s="18">
        <v>2033</v>
      </c>
    </row>
    <row r="82" spans="2:22" ht="15" customHeight="1" x14ac:dyDescent="0.2">
      <c r="B82" s="3" t="s">
        <v>9</v>
      </c>
      <c r="C82" s="3" t="s">
        <v>10</v>
      </c>
      <c r="D82" s="3" t="s">
        <v>51</v>
      </c>
      <c r="E82" s="3" t="s">
        <v>162</v>
      </c>
      <c r="F82" s="3" t="s">
        <v>50</v>
      </c>
      <c r="G82" s="3" t="s">
        <v>12</v>
      </c>
      <c r="H82" s="3" t="s">
        <v>13</v>
      </c>
      <c r="I82" s="9">
        <v>84437</v>
      </c>
      <c r="J82" s="3" t="s">
        <v>123</v>
      </c>
      <c r="K82" s="3" t="s">
        <v>327</v>
      </c>
      <c r="L82" s="3" t="s">
        <v>319</v>
      </c>
      <c r="M82" s="3" t="s">
        <v>260</v>
      </c>
      <c r="N82" s="18">
        <v>1970</v>
      </c>
      <c r="O82" s="18">
        <f t="shared" ca="1" si="6"/>
        <v>51</v>
      </c>
      <c r="P82" s="17"/>
      <c r="Q82" s="17"/>
      <c r="R82" s="17"/>
      <c r="S82" s="30" t="s">
        <v>252</v>
      </c>
      <c r="T82" s="30"/>
      <c r="U82" s="18">
        <v>2017</v>
      </c>
      <c r="V82" s="18">
        <v>2033</v>
      </c>
    </row>
    <row r="83" spans="2:22" ht="15" customHeight="1" x14ac:dyDescent="0.2">
      <c r="B83" s="3" t="s">
        <v>9</v>
      </c>
      <c r="C83" s="3" t="s">
        <v>10</v>
      </c>
      <c r="D83" s="3" t="s">
        <v>51</v>
      </c>
      <c r="E83" s="3" t="s">
        <v>162</v>
      </c>
      <c r="F83" s="3" t="s">
        <v>50</v>
      </c>
      <c r="G83" s="3" t="s">
        <v>12</v>
      </c>
      <c r="H83" s="3" t="s">
        <v>13</v>
      </c>
      <c r="I83" s="9">
        <v>84437</v>
      </c>
      <c r="J83" s="3" t="s">
        <v>163</v>
      </c>
      <c r="K83" s="3" t="s">
        <v>327</v>
      </c>
      <c r="L83" s="3" t="s">
        <v>319</v>
      </c>
      <c r="M83" s="3" t="s">
        <v>165</v>
      </c>
      <c r="N83" s="18">
        <v>1970</v>
      </c>
      <c r="O83" s="18">
        <f t="shared" ca="1" si="6"/>
        <v>51</v>
      </c>
      <c r="P83" s="17"/>
      <c r="Q83" s="17"/>
      <c r="R83" s="17"/>
      <c r="S83" s="30"/>
      <c r="T83" s="30"/>
      <c r="U83" s="18">
        <v>2017</v>
      </c>
      <c r="V83" s="18">
        <v>2033</v>
      </c>
    </row>
    <row r="84" spans="2:22" ht="15" customHeight="1" x14ac:dyDescent="0.2">
      <c r="B84" s="3" t="s">
        <v>9</v>
      </c>
      <c r="C84" s="3" t="s">
        <v>10</v>
      </c>
      <c r="D84" s="3" t="s">
        <v>51</v>
      </c>
      <c r="E84" s="3" t="s">
        <v>162</v>
      </c>
      <c r="F84" s="3" t="s">
        <v>50</v>
      </c>
      <c r="G84" s="3" t="s">
        <v>12</v>
      </c>
      <c r="H84" s="3" t="s">
        <v>13</v>
      </c>
      <c r="I84" s="9">
        <v>84437</v>
      </c>
      <c r="J84" s="3" t="s">
        <v>122</v>
      </c>
      <c r="K84" s="3" t="s">
        <v>327</v>
      </c>
      <c r="L84" s="3" t="s">
        <v>319</v>
      </c>
      <c r="M84" s="3" t="s">
        <v>166</v>
      </c>
      <c r="N84" s="18">
        <v>1970</v>
      </c>
      <c r="O84" s="18">
        <f t="shared" ca="1" si="6"/>
        <v>51</v>
      </c>
      <c r="P84" s="17"/>
      <c r="Q84" s="17"/>
      <c r="R84" s="17"/>
      <c r="S84" s="17"/>
      <c r="T84" s="30"/>
      <c r="U84" s="18">
        <v>2017</v>
      </c>
      <c r="V84" s="18">
        <v>2033</v>
      </c>
    </row>
    <row r="85" spans="2:22" ht="15" customHeight="1" x14ac:dyDescent="0.2">
      <c r="B85" s="3" t="s">
        <v>9</v>
      </c>
      <c r="C85" s="3" t="s">
        <v>10</v>
      </c>
      <c r="D85" s="3" t="s">
        <v>51</v>
      </c>
      <c r="E85" s="3" t="s">
        <v>167</v>
      </c>
      <c r="F85" s="3" t="s">
        <v>50</v>
      </c>
      <c r="G85" s="3" t="s">
        <v>12</v>
      </c>
      <c r="H85" s="3" t="s">
        <v>13</v>
      </c>
      <c r="I85" s="9">
        <v>84438</v>
      </c>
      <c r="J85" s="1" t="s">
        <v>242</v>
      </c>
      <c r="K85" s="1" t="s">
        <v>328</v>
      </c>
      <c r="L85" s="1" t="s">
        <v>318</v>
      </c>
      <c r="M85" s="3" t="s">
        <v>168</v>
      </c>
      <c r="N85" s="18">
        <v>2000</v>
      </c>
      <c r="O85" s="18">
        <f t="shared" ca="1" si="6"/>
        <v>21</v>
      </c>
      <c r="P85" s="17">
        <v>630</v>
      </c>
      <c r="Q85" s="26" t="s">
        <v>244</v>
      </c>
      <c r="R85" s="26"/>
      <c r="S85" s="26"/>
      <c r="T85" s="4" t="s">
        <v>273</v>
      </c>
      <c r="U85" s="18">
        <v>2019</v>
      </c>
      <c r="V85" s="18">
        <v>2035</v>
      </c>
    </row>
    <row r="86" spans="2:22" ht="15" customHeight="1" x14ac:dyDescent="0.2">
      <c r="B86" s="3" t="s">
        <v>9</v>
      </c>
      <c r="C86" s="3" t="s">
        <v>10</v>
      </c>
      <c r="D86" s="3" t="s">
        <v>51</v>
      </c>
      <c r="E86" s="3" t="s">
        <v>167</v>
      </c>
      <c r="F86" s="3" t="s">
        <v>50</v>
      </c>
      <c r="G86" s="3" t="s">
        <v>12</v>
      </c>
      <c r="H86" s="3" t="s">
        <v>13</v>
      </c>
      <c r="I86" s="9">
        <v>84438</v>
      </c>
      <c r="J86" s="1" t="s">
        <v>242</v>
      </c>
      <c r="K86" s="1" t="s">
        <v>329</v>
      </c>
      <c r="L86" s="1" t="s">
        <v>318</v>
      </c>
      <c r="M86" s="3" t="s">
        <v>169</v>
      </c>
      <c r="N86" s="18">
        <v>1978</v>
      </c>
      <c r="O86" s="18">
        <f t="shared" ca="1" si="6"/>
        <v>43</v>
      </c>
      <c r="P86" s="17">
        <v>630</v>
      </c>
      <c r="Q86" s="26" t="s">
        <v>244</v>
      </c>
      <c r="R86" s="26"/>
      <c r="S86" s="26"/>
      <c r="T86" s="4" t="s">
        <v>273</v>
      </c>
      <c r="U86" s="18">
        <v>2019</v>
      </c>
      <c r="V86" s="18">
        <v>2035</v>
      </c>
    </row>
    <row r="87" spans="2:22" ht="15" customHeight="1" x14ac:dyDescent="0.2">
      <c r="B87" s="3" t="s">
        <v>9</v>
      </c>
      <c r="C87" s="3" t="s">
        <v>10</v>
      </c>
      <c r="D87" s="3" t="s">
        <v>51</v>
      </c>
      <c r="E87" s="3" t="s">
        <v>167</v>
      </c>
      <c r="F87" s="3" t="s">
        <v>50</v>
      </c>
      <c r="G87" s="3" t="s">
        <v>12</v>
      </c>
      <c r="H87" s="3" t="s">
        <v>13</v>
      </c>
      <c r="I87" s="9">
        <v>84438</v>
      </c>
      <c r="J87" s="3" t="s">
        <v>123</v>
      </c>
      <c r="K87" s="3" t="s">
        <v>330</v>
      </c>
      <c r="L87" s="3" t="s">
        <v>319</v>
      </c>
      <c r="M87" s="3" t="s">
        <v>170</v>
      </c>
      <c r="N87" s="18">
        <v>1970</v>
      </c>
      <c r="O87" s="18">
        <f t="shared" ca="1" si="6"/>
        <v>51</v>
      </c>
      <c r="P87" s="17"/>
      <c r="Q87" s="17"/>
      <c r="R87" s="17"/>
      <c r="S87" s="30" t="s">
        <v>252</v>
      </c>
      <c r="T87" s="30"/>
      <c r="U87" s="18">
        <v>2019</v>
      </c>
      <c r="V87" s="18">
        <v>2035</v>
      </c>
    </row>
    <row r="88" spans="2:22" ht="15" customHeight="1" x14ac:dyDescent="0.2">
      <c r="B88" s="3" t="s">
        <v>9</v>
      </c>
      <c r="C88" s="3" t="s">
        <v>10</v>
      </c>
      <c r="D88" s="3" t="s">
        <v>51</v>
      </c>
      <c r="E88" s="3" t="s">
        <v>167</v>
      </c>
      <c r="F88" s="3" t="s">
        <v>50</v>
      </c>
      <c r="G88" s="3" t="s">
        <v>12</v>
      </c>
      <c r="H88" s="3" t="s">
        <v>13</v>
      </c>
      <c r="I88" s="9">
        <v>84438</v>
      </c>
      <c r="J88" s="3" t="s">
        <v>122</v>
      </c>
      <c r="K88" s="3" t="s">
        <v>330</v>
      </c>
      <c r="L88" s="3" t="s">
        <v>319</v>
      </c>
      <c r="M88" s="3" t="s">
        <v>136</v>
      </c>
      <c r="N88" s="18">
        <v>1970</v>
      </c>
      <c r="O88" s="18">
        <f t="shared" ca="1" si="6"/>
        <v>51</v>
      </c>
      <c r="P88" s="17"/>
      <c r="Q88" s="17"/>
      <c r="R88" s="17"/>
      <c r="S88" s="17"/>
      <c r="T88" s="30"/>
      <c r="U88" s="18">
        <v>2019</v>
      </c>
      <c r="V88" s="18">
        <v>2035</v>
      </c>
    </row>
    <row r="89" spans="2:22" ht="15" customHeight="1" x14ac:dyDescent="0.2">
      <c r="B89" s="3" t="s">
        <v>9</v>
      </c>
      <c r="C89" s="3" t="s">
        <v>10</v>
      </c>
      <c r="D89" s="3" t="s">
        <v>51</v>
      </c>
      <c r="E89" s="3" t="s">
        <v>171</v>
      </c>
      <c r="F89" s="3" t="s">
        <v>50</v>
      </c>
      <c r="G89" s="3" t="s">
        <v>12</v>
      </c>
      <c r="H89" s="3" t="s">
        <v>13</v>
      </c>
      <c r="I89" s="9">
        <v>84439</v>
      </c>
      <c r="J89" s="1" t="s">
        <v>242</v>
      </c>
      <c r="K89" s="1" t="s">
        <v>332</v>
      </c>
      <c r="L89" s="1" t="s">
        <v>318</v>
      </c>
      <c r="M89" s="3" t="s">
        <v>172</v>
      </c>
      <c r="N89" s="18" t="s">
        <v>240</v>
      </c>
      <c r="O89" s="18" t="s">
        <v>240</v>
      </c>
      <c r="P89" s="17">
        <v>400</v>
      </c>
      <c r="Q89" s="26" t="s">
        <v>244</v>
      </c>
      <c r="R89" s="26"/>
      <c r="S89" s="26"/>
      <c r="T89" s="4" t="s">
        <v>273</v>
      </c>
      <c r="U89" s="18">
        <v>2017</v>
      </c>
      <c r="V89" s="18">
        <v>2033</v>
      </c>
    </row>
    <row r="90" spans="2:22" ht="15" customHeight="1" x14ac:dyDescent="0.2">
      <c r="B90" s="3" t="s">
        <v>9</v>
      </c>
      <c r="C90" s="3" t="s">
        <v>10</v>
      </c>
      <c r="D90" s="3" t="s">
        <v>51</v>
      </c>
      <c r="E90" s="3" t="s">
        <v>171</v>
      </c>
      <c r="F90" s="3" t="s">
        <v>50</v>
      </c>
      <c r="G90" s="3" t="s">
        <v>12</v>
      </c>
      <c r="H90" s="3" t="s">
        <v>13</v>
      </c>
      <c r="I90" s="9">
        <v>84439</v>
      </c>
      <c r="J90" s="1" t="s">
        <v>242</v>
      </c>
      <c r="K90" s="1" t="s">
        <v>331</v>
      </c>
      <c r="L90" s="1" t="s">
        <v>318</v>
      </c>
      <c r="M90" s="3" t="s">
        <v>173</v>
      </c>
      <c r="N90" s="18">
        <v>1979</v>
      </c>
      <c r="O90" s="18">
        <f t="shared" ca="1" si="6"/>
        <v>42</v>
      </c>
      <c r="P90" s="17">
        <v>630</v>
      </c>
      <c r="Q90" s="26" t="s">
        <v>244</v>
      </c>
      <c r="R90" s="26"/>
      <c r="S90" s="26"/>
      <c r="T90" s="4" t="s">
        <v>276</v>
      </c>
      <c r="U90" s="18">
        <v>2017</v>
      </c>
      <c r="V90" s="18">
        <v>2033</v>
      </c>
    </row>
    <row r="91" spans="2:22" ht="15" customHeight="1" x14ac:dyDescent="0.2">
      <c r="B91" s="3" t="s">
        <v>9</v>
      </c>
      <c r="C91" s="3" t="s">
        <v>10</v>
      </c>
      <c r="D91" s="3" t="s">
        <v>51</v>
      </c>
      <c r="E91" s="3" t="s">
        <v>171</v>
      </c>
      <c r="F91" s="3" t="s">
        <v>50</v>
      </c>
      <c r="G91" s="3" t="s">
        <v>12</v>
      </c>
      <c r="H91" s="3" t="s">
        <v>13</v>
      </c>
      <c r="I91" s="9">
        <v>84439</v>
      </c>
      <c r="J91" s="3" t="s">
        <v>123</v>
      </c>
      <c r="K91" s="3" t="s">
        <v>333</v>
      </c>
      <c r="L91" s="3" t="s">
        <v>319</v>
      </c>
      <c r="M91" s="3" t="s">
        <v>174</v>
      </c>
      <c r="N91" s="18">
        <v>1960</v>
      </c>
      <c r="O91" s="18">
        <f t="shared" ca="1" si="6"/>
        <v>61</v>
      </c>
      <c r="P91" s="17"/>
      <c r="Q91" s="17"/>
      <c r="R91" s="17"/>
      <c r="S91" s="30" t="s">
        <v>252</v>
      </c>
      <c r="T91" s="30"/>
      <c r="U91" s="18">
        <v>2017</v>
      </c>
      <c r="V91" s="18">
        <v>2033</v>
      </c>
    </row>
    <row r="92" spans="2:22" ht="15" customHeight="1" x14ac:dyDescent="0.2">
      <c r="B92" s="3" t="s">
        <v>9</v>
      </c>
      <c r="C92" s="3" t="s">
        <v>10</v>
      </c>
      <c r="D92" s="3" t="s">
        <v>51</v>
      </c>
      <c r="E92" s="3" t="s">
        <v>171</v>
      </c>
      <c r="F92" s="3" t="s">
        <v>50</v>
      </c>
      <c r="G92" s="3" t="s">
        <v>12</v>
      </c>
      <c r="H92" s="3" t="s">
        <v>13</v>
      </c>
      <c r="I92" s="9">
        <v>84439</v>
      </c>
      <c r="J92" s="3" t="s">
        <v>123</v>
      </c>
      <c r="K92" s="3" t="s">
        <v>333</v>
      </c>
      <c r="L92" s="3" t="s">
        <v>319</v>
      </c>
      <c r="M92" s="3" t="s">
        <v>268</v>
      </c>
      <c r="N92" s="18">
        <v>2010</v>
      </c>
      <c r="O92" s="18">
        <f t="shared" ca="1" si="6"/>
        <v>11</v>
      </c>
      <c r="P92" s="17"/>
      <c r="Q92" s="17"/>
      <c r="R92" s="17"/>
      <c r="S92" s="30"/>
      <c r="T92" s="30"/>
      <c r="U92" s="18">
        <v>2017</v>
      </c>
      <c r="V92" s="18">
        <v>2033</v>
      </c>
    </row>
    <row r="93" spans="2:22" ht="15" customHeight="1" x14ac:dyDescent="0.2">
      <c r="B93" s="3" t="s">
        <v>9</v>
      </c>
      <c r="C93" s="3" t="s">
        <v>10</v>
      </c>
      <c r="D93" s="3" t="s">
        <v>51</v>
      </c>
      <c r="E93" s="3" t="s">
        <v>171</v>
      </c>
      <c r="F93" s="3" t="s">
        <v>50</v>
      </c>
      <c r="G93" s="3" t="s">
        <v>12</v>
      </c>
      <c r="H93" s="3" t="s">
        <v>13</v>
      </c>
      <c r="I93" s="9">
        <v>84439</v>
      </c>
      <c r="J93" s="3" t="s">
        <v>122</v>
      </c>
      <c r="K93" s="3" t="s">
        <v>333</v>
      </c>
      <c r="L93" s="3" t="s">
        <v>319</v>
      </c>
      <c r="M93" s="3" t="s">
        <v>175</v>
      </c>
      <c r="N93" s="18">
        <v>2010</v>
      </c>
      <c r="O93" s="18">
        <f t="shared" ca="1" si="6"/>
        <v>11</v>
      </c>
      <c r="P93" s="17"/>
      <c r="Q93" s="17"/>
      <c r="R93" s="17"/>
      <c r="S93" s="17"/>
      <c r="T93" s="30"/>
      <c r="U93" s="18">
        <v>2017</v>
      </c>
      <c r="V93" s="18">
        <v>2033</v>
      </c>
    </row>
    <row r="94" spans="2:22" ht="15" customHeight="1" x14ac:dyDescent="0.2">
      <c r="B94" s="1" t="s">
        <v>9</v>
      </c>
      <c r="C94" s="1" t="s">
        <v>10</v>
      </c>
      <c r="D94" s="1" t="s">
        <v>47</v>
      </c>
      <c r="E94" s="1" t="s">
        <v>185</v>
      </c>
      <c r="F94" s="1" t="s">
        <v>48</v>
      </c>
      <c r="G94" s="1" t="s">
        <v>12</v>
      </c>
      <c r="H94" s="1" t="s">
        <v>21</v>
      </c>
      <c r="I94" s="9">
        <v>8195</v>
      </c>
      <c r="J94" s="1" t="s">
        <v>242</v>
      </c>
      <c r="K94" s="1" t="s">
        <v>338</v>
      </c>
      <c r="L94" s="1" t="s">
        <v>319</v>
      </c>
      <c r="M94" s="1" t="s">
        <v>186</v>
      </c>
      <c r="N94" s="18">
        <v>1974</v>
      </c>
      <c r="O94" s="18">
        <f t="shared" ca="1" si="6"/>
        <v>47</v>
      </c>
      <c r="P94" s="17">
        <v>630</v>
      </c>
      <c r="Q94" s="26" t="s">
        <v>244</v>
      </c>
      <c r="R94" s="26"/>
      <c r="S94" s="26"/>
      <c r="T94" s="4" t="s">
        <v>273</v>
      </c>
      <c r="U94" s="18">
        <v>2017</v>
      </c>
      <c r="V94" s="18">
        <v>2033</v>
      </c>
    </row>
    <row r="95" spans="2:22" ht="15" customHeight="1" x14ac:dyDescent="0.2">
      <c r="B95" s="1" t="s">
        <v>9</v>
      </c>
      <c r="C95" s="1" t="s">
        <v>10</v>
      </c>
      <c r="D95" s="1" t="s">
        <v>47</v>
      </c>
      <c r="E95" s="1" t="s">
        <v>185</v>
      </c>
      <c r="F95" s="1" t="s">
        <v>48</v>
      </c>
      <c r="G95" s="1" t="s">
        <v>12</v>
      </c>
      <c r="H95" s="1" t="s">
        <v>21</v>
      </c>
      <c r="I95" s="9">
        <v>8195</v>
      </c>
      <c r="J95" s="1" t="s">
        <v>123</v>
      </c>
      <c r="K95" s="1" t="s">
        <v>338</v>
      </c>
      <c r="L95" s="1" t="s">
        <v>319</v>
      </c>
      <c r="M95" s="1" t="s">
        <v>263</v>
      </c>
      <c r="N95" s="18">
        <v>2010</v>
      </c>
      <c r="O95" s="18">
        <f t="shared" ca="1" si="6"/>
        <v>11</v>
      </c>
      <c r="P95" s="17"/>
      <c r="Q95" s="17"/>
      <c r="R95" s="17"/>
      <c r="S95" s="30" t="s">
        <v>253</v>
      </c>
      <c r="T95" s="30"/>
      <c r="U95" s="18">
        <v>2017</v>
      </c>
      <c r="V95" s="18">
        <v>2033</v>
      </c>
    </row>
    <row r="96" spans="2:22" ht="15" customHeight="1" x14ac:dyDescent="0.2">
      <c r="B96" s="1" t="s">
        <v>9</v>
      </c>
      <c r="C96" s="1" t="s">
        <v>10</v>
      </c>
      <c r="D96" s="1" t="s">
        <v>47</v>
      </c>
      <c r="E96" s="1" t="s">
        <v>185</v>
      </c>
      <c r="F96" s="1" t="s">
        <v>48</v>
      </c>
      <c r="G96" s="1" t="s">
        <v>12</v>
      </c>
      <c r="H96" s="1" t="s">
        <v>21</v>
      </c>
      <c r="I96" s="9">
        <v>8195</v>
      </c>
      <c r="J96" s="1" t="s">
        <v>122</v>
      </c>
      <c r="K96" s="1" t="s">
        <v>338</v>
      </c>
      <c r="L96" s="1" t="s">
        <v>319</v>
      </c>
      <c r="M96" s="1" t="s">
        <v>187</v>
      </c>
      <c r="N96" s="18">
        <v>2010</v>
      </c>
      <c r="O96" s="18">
        <f t="shared" ca="1" si="6"/>
        <v>11</v>
      </c>
      <c r="P96" s="17"/>
      <c r="Q96" s="17"/>
      <c r="R96" s="17"/>
      <c r="S96" s="17"/>
      <c r="T96" s="30"/>
      <c r="U96" s="18">
        <v>2017</v>
      </c>
      <c r="V96" s="18">
        <v>2033</v>
      </c>
    </row>
    <row r="97" spans="2:22" ht="15" customHeight="1" x14ac:dyDescent="0.2">
      <c r="B97" s="1" t="s">
        <v>9</v>
      </c>
      <c r="C97" s="1" t="s">
        <v>10</v>
      </c>
      <c r="D97" s="1" t="s">
        <v>47</v>
      </c>
      <c r="E97" s="1" t="s">
        <v>188</v>
      </c>
      <c r="F97" s="1" t="s">
        <v>48</v>
      </c>
      <c r="G97" s="1" t="s">
        <v>12</v>
      </c>
      <c r="H97" s="1" t="s">
        <v>21</v>
      </c>
      <c r="I97" s="9">
        <v>8194</v>
      </c>
      <c r="J97" s="1" t="s">
        <v>242</v>
      </c>
      <c r="K97" s="1" t="s">
        <v>337</v>
      </c>
      <c r="L97" s="1" t="s">
        <v>319</v>
      </c>
      <c r="M97" s="1" t="s">
        <v>189</v>
      </c>
      <c r="N97" s="18">
        <v>2010</v>
      </c>
      <c r="O97" s="18">
        <f t="shared" ca="1" si="6"/>
        <v>11</v>
      </c>
      <c r="P97" s="17">
        <v>630</v>
      </c>
      <c r="Q97" s="26" t="s">
        <v>244</v>
      </c>
      <c r="R97" s="26"/>
      <c r="S97" s="26"/>
      <c r="T97" s="4" t="s">
        <v>273</v>
      </c>
      <c r="U97" s="18">
        <v>2017</v>
      </c>
      <c r="V97" s="18">
        <v>2033</v>
      </c>
    </row>
    <row r="98" spans="2:22" ht="15" customHeight="1" x14ac:dyDescent="0.2">
      <c r="B98" s="1" t="s">
        <v>9</v>
      </c>
      <c r="C98" s="1" t="s">
        <v>10</v>
      </c>
      <c r="D98" s="1" t="s">
        <v>47</v>
      </c>
      <c r="E98" s="1" t="s">
        <v>188</v>
      </c>
      <c r="F98" s="1" t="s">
        <v>48</v>
      </c>
      <c r="G98" s="1" t="s">
        <v>12</v>
      </c>
      <c r="H98" s="1" t="s">
        <v>21</v>
      </c>
      <c r="I98" s="9">
        <v>8194</v>
      </c>
      <c r="J98" s="1" t="s">
        <v>123</v>
      </c>
      <c r="K98" s="1" t="s">
        <v>337</v>
      </c>
      <c r="L98" s="1" t="s">
        <v>319</v>
      </c>
      <c r="M98" s="1" t="s">
        <v>263</v>
      </c>
      <c r="N98" s="18">
        <v>2010</v>
      </c>
      <c r="O98" s="18">
        <f t="shared" ca="1" si="6"/>
        <v>11</v>
      </c>
      <c r="P98" s="17"/>
      <c r="Q98" s="17"/>
      <c r="R98" s="17"/>
      <c r="S98" s="30" t="s">
        <v>253</v>
      </c>
      <c r="T98" s="30"/>
      <c r="U98" s="18">
        <v>2017</v>
      </c>
      <c r="V98" s="18">
        <v>2033</v>
      </c>
    </row>
    <row r="99" spans="2:22" ht="15" customHeight="1" x14ac:dyDescent="0.2">
      <c r="B99" s="1" t="s">
        <v>9</v>
      </c>
      <c r="C99" s="1" t="s">
        <v>10</v>
      </c>
      <c r="D99" s="1" t="s">
        <v>47</v>
      </c>
      <c r="E99" s="1" t="s">
        <v>188</v>
      </c>
      <c r="F99" s="1" t="s">
        <v>48</v>
      </c>
      <c r="G99" s="1" t="s">
        <v>12</v>
      </c>
      <c r="H99" s="1" t="s">
        <v>21</v>
      </c>
      <c r="I99" s="9">
        <v>8194</v>
      </c>
      <c r="J99" s="1" t="s">
        <v>122</v>
      </c>
      <c r="K99" s="1" t="s">
        <v>337</v>
      </c>
      <c r="L99" s="1" t="s">
        <v>319</v>
      </c>
      <c r="M99" s="1" t="s">
        <v>187</v>
      </c>
      <c r="N99" s="18">
        <v>2010</v>
      </c>
      <c r="O99" s="18">
        <f t="shared" ca="1" si="6"/>
        <v>11</v>
      </c>
      <c r="P99" s="17"/>
      <c r="Q99" s="17"/>
      <c r="R99" s="17"/>
      <c r="S99" s="17"/>
      <c r="T99" s="30"/>
      <c r="U99" s="18">
        <v>2017</v>
      </c>
      <c r="V99" s="18">
        <v>2033</v>
      </c>
    </row>
    <row r="100" spans="2:22" ht="15" customHeight="1" x14ac:dyDescent="0.2">
      <c r="B100" s="1" t="s">
        <v>9</v>
      </c>
      <c r="C100" s="1" t="s">
        <v>10</v>
      </c>
      <c r="D100" s="1" t="s">
        <v>47</v>
      </c>
      <c r="E100" s="1" t="s">
        <v>184</v>
      </c>
      <c r="F100" s="1" t="s">
        <v>48</v>
      </c>
      <c r="G100" s="1" t="s">
        <v>12</v>
      </c>
      <c r="H100" s="1" t="s">
        <v>21</v>
      </c>
      <c r="I100" s="9">
        <v>8193</v>
      </c>
      <c r="J100" s="1" t="s">
        <v>242</v>
      </c>
      <c r="K100" s="1" t="s">
        <v>336</v>
      </c>
      <c r="L100" s="1" t="s">
        <v>319</v>
      </c>
      <c r="M100" s="1" t="s">
        <v>190</v>
      </c>
      <c r="N100" s="18">
        <v>2009</v>
      </c>
      <c r="O100" s="18">
        <f t="shared" ca="1" si="6"/>
        <v>12</v>
      </c>
      <c r="P100" s="17">
        <v>630</v>
      </c>
      <c r="Q100" s="26" t="s">
        <v>244</v>
      </c>
      <c r="R100" s="26"/>
      <c r="S100" s="26"/>
      <c r="T100" s="4" t="s">
        <v>273</v>
      </c>
      <c r="U100" s="18">
        <v>2017</v>
      </c>
      <c r="V100" s="18">
        <v>2033</v>
      </c>
    </row>
    <row r="101" spans="2:22" ht="15" customHeight="1" x14ac:dyDescent="0.2">
      <c r="B101" s="1" t="s">
        <v>9</v>
      </c>
      <c r="C101" s="1" t="s">
        <v>10</v>
      </c>
      <c r="D101" s="1" t="s">
        <v>47</v>
      </c>
      <c r="E101" s="1" t="s">
        <v>184</v>
      </c>
      <c r="F101" s="1" t="s">
        <v>48</v>
      </c>
      <c r="G101" s="1" t="s">
        <v>12</v>
      </c>
      <c r="H101" s="1" t="s">
        <v>21</v>
      </c>
      <c r="I101" s="9">
        <v>8193</v>
      </c>
      <c r="J101" s="1" t="s">
        <v>123</v>
      </c>
      <c r="K101" s="1" t="s">
        <v>336</v>
      </c>
      <c r="L101" s="1" t="s">
        <v>319</v>
      </c>
      <c r="M101" s="1" t="s">
        <v>263</v>
      </c>
      <c r="N101" s="18">
        <v>2010</v>
      </c>
      <c r="O101" s="18">
        <f t="shared" ca="1" si="6"/>
        <v>11</v>
      </c>
      <c r="P101" s="17"/>
      <c r="Q101" s="17"/>
      <c r="R101" s="17"/>
      <c r="S101" s="30" t="s">
        <v>253</v>
      </c>
      <c r="T101" s="30"/>
      <c r="U101" s="18">
        <v>2017</v>
      </c>
      <c r="V101" s="18">
        <v>2033</v>
      </c>
    </row>
    <row r="102" spans="2:22" ht="15" customHeight="1" x14ac:dyDescent="0.2">
      <c r="B102" s="1" t="s">
        <v>9</v>
      </c>
      <c r="C102" s="1" t="s">
        <v>10</v>
      </c>
      <c r="D102" s="1" t="s">
        <v>47</v>
      </c>
      <c r="E102" s="1" t="s">
        <v>184</v>
      </c>
      <c r="F102" s="1" t="s">
        <v>48</v>
      </c>
      <c r="G102" s="1" t="s">
        <v>12</v>
      </c>
      <c r="H102" s="1" t="s">
        <v>21</v>
      </c>
      <c r="I102" s="9">
        <v>8193</v>
      </c>
      <c r="J102" s="1" t="s">
        <v>122</v>
      </c>
      <c r="K102" s="1" t="s">
        <v>336</v>
      </c>
      <c r="L102" s="1" t="s">
        <v>319</v>
      </c>
      <c r="M102" s="1" t="s">
        <v>187</v>
      </c>
      <c r="N102" s="18">
        <v>2010</v>
      </c>
      <c r="O102" s="18">
        <f t="shared" ca="1" si="6"/>
        <v>11</v>
      </c>
      <c r="P102" s="17"/>
      <c r="Q102" s="17"/>
      <c r="R102" s="17"/>
      <c r="S102" s="17"/>
      <c r="T102" s="30"/>
      <c r="U102" s="18">
        <v>2017</v>
      </c>
      <c r="V102" s="18">
        <v>2033</v>
      </c>
    </row>
    <row r="103" spans="2:22" ht="15" customHeight="1" x14ac:dyDescent="0.2">
      <c r="B103" s="1" t="s">
        <v>9</v>
      </c>
      <c r="C103" s="1" t="s">
        <v>10</v>
      </c>
      <c r="D103" s="1" t="s">
        <v>44</v>
      </c>
      <c r="E103" s="1" t="s">
        <v>45</v>
      </c>
      <c r="F103" s="1" t="s">
        <v>46</v>
      </c>
      <c r="G103" s="1" t="s">
        <v>12</v>
      </c>
      <c r="H103" s="1" t="s">
        <v>21</v>
      </c>
      <c r="I103" s="9">
        <v>84417</v>
      </c>
      <c r="J103" s="1" t="s">
        <v>242</v>
      </c>
      <c r="K103" s="1" t="s">
        <v>339</v>
      </c>
      <c r="L103" s="1" t="s">
        <v>318</v>
      </c>
      <c r="M103" s="1" t="s">
        <v>179</v>
      </c>
      <c r="N103" s="18">
        <v>1966</v>
      </c>
      <c r="O103" s="18">
        <f t="shared" ca="1" si="6"/>
        <v>55</v>
      </c>
      <c r="P103" s="17">
        <v>315</v>
      </c>
      <c r="Q103" s="26" t="s">
        <v>244</v>
      </c>
      <c r="R103" s="26"/>
      <c r="S103" s="26"/>
      <c r="T103" s="4" t="s">
        <v>277</v>
      </c>
      <c r="U103" s="18">
        <v>2016</v>
      </c>
      <c r="V103" s="18">
        <v>2032</v>
      </c>
    </row>
    <row r="104" spans="2:22" ht="15" customHeight="1" x14ac:dyDescent="0.2">
      <c r="B104" s="1" t="s">
        <v>9</v>
      </c>
      <c r="C104" s="1" t="s">
        <v>10</v>
      </c>
      <c r="D104" s="1" t="s">
        <v>44</v>
      </c>
      <c r="E104" s="1" t="s">
        <v>45</v>
      </c>
      <c r="F104" s="1" t="s">
        <v>46</v>
      </c>
      <c r="G104" s="1" t="s">
        <v>12</v>
      </c>
      <c r="H104" s="1" t="s">
        <v>21</v>
      </c>
      <c r="I104" s="9">
        <v>84417</v>
      </c>
      <c r="J104" s="1" t="s">
        <v>123</v>
      </c>
      <c r="K104" s="1" t="s">
        <v>340</v>
      </c>
      <c r="L104" s="1" t="s">
        <v>319</v>
      </c>
      <c r="M104" s="1" t="s">
        <v>180</v>
      </c>
      <c r="N104" s="18">
        <v>1970</v>
      </c>
      <c r="O104" s="18">
        <f t="shared" ca="1" si="6"/>
        <v>51</v>
      </c>
      <c r="P104" s="17"/>
      <c r="Q104" s="17"/>
      <c r="R104" s="17"/>
      <c r="S104" s="30" t="s">
        <v>252</v>
      </c>
      <c r="T104" s="30"/>
      <c r="U104" s="18">
        <v>2016</v>
      </c>
      <c r="V104" s="18">
        <v>2032</v>
      </c>
    </row>
    <row r="105" spans="2:22" ht="15" customHeight="1" x14ac:dyDescent="0.2">
      <c r="B105" s="1" t="s">
        <v>9</v>
      </c>
      <c r="C105" s="1" t="s">
        <v>10</v>
      </c>
      <c r="D105" s="1" t="s">
        <v>44</v>
      </c>
      <c r="E105" s="1" t="s">
        <v>45</v>
      </c>
      <c r="F105" s="1" t="s">
        <v>46</v>
      </c>
      <c r="G105" s="1" t="s">
        <v>12</v>
      </c>
      <c r="H105" s="1" t="s">
        <v>21</v>
      </c>
      <c r="I105" s="9">
        <v>84417</v>
      </c>
      <c r="J105" s="1" t="s">
        <v>122</v>
      </c>
      <c r="K105" s="1" t="s">
        <v>340</v>
      </c>
      <c r="L105" s="1" t="s">
        <v>319</v>
      </c>
      <c r="M105" s="1" t="s">
        <v>181</v>
      </c>
      <c r="N105" s="18">
        <v>1970</v>
      </c>
      <c r="O105" s="18">
        <f t="shared" ca="1" si="6"/>
        <v>51</v>
      </c>
      <c r="P105" s="17"/>
      <c r="Q105" s="17"/>
      <c r="R105" s="17"/>
      <c r="S105" s="17"/>
      <c r="T105" s="30"/>
      <c r="U105" s="18">
        <v>2016</v>
      </c>
      <c r="V105" s="18">
        <v>2032</v>
      </c>
    </row>
    <row r="106" spans="2:22" ht="15" customHeight="1" x14ac:dyDescent="0.2">
      <c r="B106" s="3" t="s">
        <v>9</v>
      </c>
      <c r="C106" s="3" t="s">
        <v>10</v>
      </c>
      <c r="D106" s="3" t="s">
        <v>41</v>
      </c>
      <c r="E106" s="3" t="s">
        <v>42</v>
      </c>
      <c r="F106" s="3" t="s">
        <v>43</v>
      </c>
      <c r="G106" s="3" t="s">
        <v>12</v>
      </c>
      <c r="H106" s="3" t="s">
        <v>21</v>
      </c>
      <c r="I106" s="9">
        <v>2453</v>
      </c>
      <c r="J106" s="1" t="s">
        <v>242</v>
      </c>
      <c r="K106" s="1" t="s">
        <v>341</v>
      </c>
      <c r="L106" s="1" t="s">
        <v>319</v>
      </c>
      <c r="M106" s="3" t="s">
        <v>132</v>
      </c>
      <c r="N106" s="18">
        <v>2015</v>
      </c>
      <c r="O106" s="18">
        <f t="shared" ca="1" si="6"/>
        <v>6</v>
      </c>
      <c r="P106" s="17">
        <v>1000</v>
      </c>
      <c r="Q106" s="26" t="s">
        <v>244</v>
      </c>
      <c r="R106" s="26"/>
      <c r="S106" s="26"/>
      <c r="T106" s="4" t="s">
        <v>273</v>
      </c>
      <c r="U106" s="18" t="s">
        <v>240</v>
      </c>
      <c r="V106" s="18" t="s">
        <v>240</v>
      </c>
    </row>
    <row r="107" spans="2:22" ht="15" customHeight="1" x14ac:dyDescent="0.2">
      <c r="B107" s="3" t="s">
        <v>9</v>
      </c>
      <c r="C107" s="3" t="s">
        <v>10</v>
      </c>
      <c r="D107" s="3" t="s">
        <v>41</v>
      </c>
      <c r="E107" s="3" t="s">
        <v>42</v>
      </c>
      <c r="F107" s="3" t="s">
        <v>43</v>
      </c>
      <c r="G107" s="3" t="s">
        <v>12</v>
      </c>
      <c r="H107" s="3" t="s">
        <v>21</v>
      </c>
      <c r="I107" s="9">
        <v>2453</v>
      </c>
      <c r="J107" s="3" t="s">
        <v>122</v>
      </c>
      <c r="K107" s="3" t="s">
        <v>341</v>
      </c>
      <c r="L107" s="3" t="s">
        <v>319</v>
      </c>
      <c r="M107" s="3" t="s">
        <v>133</v>
      </c>
      <c r="N107" s="18">
        <v>2015</v>
      </c>
      <c r="O107" s="18">
        <f t="shared" ca="1" si="6"/>
        <v>6</v>
      </c>
      <c r="P107" s="17"/>
      <c r="Q107" s="17"/>
      <c r="R107" s="17"/>
      <c r="S107" s="17"/>
      <c r="T107" s="30"/>
      <c r="U107" s="18" t="s">
        <v>240</v>
      </c>
      <c r="V107" s="18" t="s">
        <v>240</v>
      </c>
    </row>
    <row r="108" spans="2:22" ht="15" customHeight="1" x14ac:dyDescent="0.2">
      <c r="B108" s="1" t="s">
        <v>9</v>
      </c>
      <c r="C108" s="1" t="s">
        <v>10</v>
      </c>
      <c r="D108" s="1" t="s">
        <v>40</v>
      </c>
      <c r="E108" s="1" t="s">
        <v>247</v>
      </c>
      <c r="F108" s="1" t="s">
        <v>39</v>
      </c>
      <c r="G108" s="1" t="s">
        <v>12</v>
      </c>
      <c r="H108" s="1" t="s">
        <v>21</v>
      </c>
      <c r="I108" s="9">
        <v>84419</v>
      </c>
      <c r="J108" s="1" t="s">
        <v>242</v>
      </c>
      <c r="K108" s="1" t="s">
        <v>294</v>
      </c>
      <c r="L108" s="1" t="s">
        <v>318</v>
      </c>
      <c r="M108" s="1" t="s">
        <v>134</v>
      </c>
      <c r="N108" s="18">
        <v>1974</v>
      </c>
      <c r="O108" s="18">
        <f t="shared" ca="1" si="6"/>
        <v>47</v>
      </c>
      <c r="P108" s="17">
        <v>630</v>
      </c>
      <c r="Q108" s="26" t="s">
        <v>244</v>
      </c>
      <c r="R108" s="26"/>
      <c r="S108" s="26"/>
      <c r="T108" s="4" t="s">
        <v>273</v>
      </c>
      <c r="U108" s="18">
        <v>2019</v>
      </c>
      <c r="V108" s="18">
        <v>2035</v>
      </c>
    </row>
    <row r="109" spans="2:22" ht="15" customHeight="1" x14ac:dyDescent="0.2">
      <c r="B109" s="1" t="s">
        <v>9</v>
      </c>
      <c r="C109" s="1" t="s">
        <v>10</v>
      </c>
      <c r="D109" s="1" t="s">
        <v>40</v>
      </c>
      <c r="E109" s="1" t="s">
        <v>247</v>
      </c>
      <c r="F109" s="1" t="s">
        <v>39</v>
      </c>
      <c r="G109" s="1" t="s">
        <v>12</v>
      </c>
      <c r="H109" s="1" t="s">
        <v>21</v>
      </c>
      <c r="I109" s="9">
        <v>84419</v>
      </c>
      <c r="J109" s="1" t="s">
        <v>242</v>
      </c>
      <c r="K109" s="1" t="s">
        <v>325</v>
      </c>
      <c r="L109" s="1" t="s">
        <v>318</v>
      </c>
      <c r="M109" s="1" t="s">
        <v>135</v>
      </c>
      <c r="N109" s="18">
        <v>1966</v>
      </c>
      <c r="O109" s="18">
        <f t="shared" ca="1" si="6"/>
        <v>55</v>
      </c>
      <c r="P109" s="17">
        <v>200</v>
      </c>
      <c r="Q109" s="26" t="s">
        <v>244</v>
      </c>
      <c r="R109" s="26"/>
      <c r="S109" s="26"/>
      <c r="T109" s="4" t="s">
        <v>273</v>
      </c>
      <c r="U109" s="18">
        <v>2019</v>
      </c>
      <c r="V109" s="18">
        <v>2035</v>
      </c>
    </row>
    <row r="110" spans="2:22" ht="15" customHeight="1" x14ac:dyDescent="0.2">
      <c r="B110" s="1" t="s">
        <v>9</v>
      </c>
      <c r="C110" s="1" t="s">
        <v>10</v>
      </c>
      <c r="D110" s="1" t="s">
        <v>40</v>
      </c>
      <c r="E110" s="1" t="s">
        <v>247</v>
      </c>
      <c r="F110" s="1" t="s">
        <v>39</v>
      </c>
      <c r="G110" s="1" t="s">
        <v>12</v>
      </c>
      <c r="H110" s="1" t="s">
        <v>21</v>
      </c>
      <c r="I110" s="9">
        <v>84419</v>
      </c>
      <c r="J110" s="1" t="s">
        <v>123</v>
      </c>
      <c r="K110" s="1" t="s">
        <v>317</v>
      </c>
      <c r="L110" s="1" t="s">
        <v>319</v>
      </c>
      <c r="M110" s="1" t="s">
        <v>269</v>
      </c>
      <c r="N110" s="18">
        <v>1966</v>
      </c>
      <c r="O110" s="18">
        <f t="shared" ca="1" si="6"/>
        <v>55</v>
      </c>
      <c r="P110" s="17"/>
      <c r="Q110" s="17"/>
      <c r="R110" s="17"/>
      <c r="S110" s="30"/>
      <c r="T110" s="30"/>
      <c r="U110" s="18">
        <v>2019</v>
      </c>
      <c r="V110" s="18">
        <v>2035</v>
      </c>
    </row>
    <row r="111" spans="2:22" ht="15" customHeight="1" x14ac:dyDescent="0.2">
      <c r="B111" s="1" t="s">
        <v>9</v>
      </c>
      <c r="C111" s="1" t="s">
        <v>10</v>
      </c>
      <c r="D111" s="1" t="s">
        <v>40</v>
      </c>
      <c r="E111" s="1" t="s">
        <v>247</v>
      </c>
      <c r="F111" s="1" t="s">
        <v>39</v>
      </c>
      <c r="G111" s="1" t="s">
        <v>12</v>
      </c>
      <c r="H111" s="1" t="s">
        <v>21</v>
      </c>
      <c r="I111" s="9">
        <v>84419</v>
      </c>
      <c r="J111" s="1" t="s">
        <v>122</v>
      </c>
      <c r="K111" s="1" t="s">
        <v>317</v>
      </c>
      <c r="L111" s="1" t="s">
        <v>319</v>
      </c>
      <c r="M111" s="1" t="s">
        <v>136</v>
      </c>
      <c r="N111" s="18">
        <v>1970</v>
      </c>
      <c r="O111" s="18">
        <f t="shared" ca="1" si="6"/>
        <v>51</v>
      </c>
      <c r="P111" s="17"/>
      <c r="Q111" s="17"/>
      <c r="R111" s="17"/>
      <c r="S111" s="17"/>
      <c r="T111" s="30"/>
      <c r="U111" s="18">
        <v>2019</v>
      </c>
      <c r="V111" s="18">
        <v>2035</v>
      </c>
    </row>
    <row r="112" spans="2:22" ht="15" customHeight="1" x14ac:dyDescent="0.2">
      <c r="B112" s="1" t="s">
        <v>9</v>
      </c>
      <c r="C112" s="1" t="s">
        <v>10</v>
      </c>
      <c r="D112" s="1" t="s">
        <v>40</v>
      </c>
      <c r="E112" s="1" t="s">
        <v>152</v>
      </c>
      <c r="F112" s="1" t="s">
        <v>39</v>
      </c>
      <c r="G112" s="1" t="s">
        <v>12</v>
      </c>
      <c r="H112" s="1" t="s">
        <v>21</v>
      </c>
      <c r="I112" s="9">
        <v>8563</v>
      </c>
      <c r="J112" s="1" t="s">
        <v>242</v>
      </c>
      <c r="K112" s="1" t="s">
        <v>342</v>
      </c>
      <c r="L112" s="1" t="s">
        <v>319</v>
      </c>
      <c r="M112" s="1" t="s">
        <v>145</v>
      </c>
      <c r="N112" s="18">
        <v>2013</v>
      </c>
      <c r="O112" s="18">
        <f t="shared" ca="1" si="6"/>
        <v>8</v>
      </c>
      <c r="P112" s="17">
        <v>400</v>
      </c>
      <c r="Q112" s="26" t="s">
        <v>244</v>
      </c>
      <c r="R112" s="26"/>
      <c r="S112" s="26"/>
      <c r="T112" s="4" t="s">
        <v>273</v>
      </c>
      <c r="U112" s="18">
        <v>2019</v>
      </c>
      <c r="V112" s="18">
        <v>2031</v>
      </c>
    </row>
    <row r="113" spans="2:22" ht="15" customHeight="1" x14ac:dyDescent="0.2">
      <c r="B113" s="1" t="s">
        <v>9</v>
      </c>
      <c r="C113" s="1" t="s">
        <v>10</v>
      </c>
      <c r="D113" s="1" t="s">
        <v>40</v>
      </c>
      <c r="E113" s="1" t="s">
        <v>152</v>
      </c>
      <c r="F113" s="1" t="s">
        <v>39</v>
      </c>
      <c r="G113" s="1" t="s">
        <v>12</v>
      </c>
      <c r="H113" s="1" t="s">
        <v>21</v>
      </c>
      <c r="I113" s="9">
        <v>8563</v>
      </c>
      <c r="J113" s="1" t="s">
        <v>123</v>
      </c>
      <c r="K113" s="1" t="s">
        <v>342</v>
      </c>
      <c r="L113" s="1" t="s">
        <v>319</v>
      </c>
      <c r="M113" s="1" t="s">
        <v>270</v>
      </c>
      <c r="N113" s="18">
        <v>2013</v>
      </c>
      <c r="O113" s="18">
        <f t="shared" ca="1" si="6"/>
        <v>8</v>
      </c>
      <c r="P113" s="17"/>
      <c r="Q113" s="17"/>
      <c r="R113" s="17"/>
      <c r="S113" s="30"/>
      <c r="T113" s="30"/>
      <c r="U113" s="18">
        <v>2019</v>
      </c>
      <c r="V113" s="18">
        <v>2031</v>
      </c>
    </row>
    <row r="114" spans="2:22" ht="15" customHeight="1" x14ac:dyDescent="0.2">
      <c r="B114" s="1" t="s">
        <v>9</v>
      </c>
      <c r="C114" s="1" t="s">
        <v>10</v>
      </c>
      <c r="D114" s="1" t="s">
        <v>40</v>
      </c>
      <c r="E114" s="1" t="s">
        <v>152</v>
      </c>
      <c r="F114" s="1" t="s">
        <v>39</v>
      </c>
      <c r="G114" s="1" t="s">
        <v>12</v>
      </c>
      <c r="H114" s="1" t="s">
        <v>21</v>
      </c>
      <c r="I114" s="9">
        <v>8563</v>
      </c>
      <c r="J114" s="1" t="s">
        <v>122</v>
      </c>
      <c r="K114" s="1" t="s">
        <v>342</v>
      </c>
      <c r="L114" s="1" t="s">
        <v>319</v>
      </c>
      <c r="M114" s="1" t="s">
        <v>144</v>
      </c>
      <c r="N114" s="18">
        <v>2013</v>
      </c>
      <c r="O114" s="18">
        <f t="shared" ca="1" si="6"/>
        <v>8</v>
      </c>
      <c r="P114" s="17"/>
      <c r="Q114" s="17"/>
      <c r="R114" s="17"/>
      <c r="S114" s="17"/>
      <c r="T114" s="30"/>
      <c r="U114" s="18">
        <v>2019</v>
      </c>
      <c r="V114" s="18">
        <v>2031</v>
      </c>
    </row>
    <row r="115" spans="2:22" ht="15" customHeight="1" x14ac:dyDescent="0.2">
      <c r="B115" s="3" t="s">
        <v>9</v>
      </c>
      <c r="C115" s="3" t="s">
        <v>10</v>
      </c>
      <c r="D115" s="3" t="s">
        <v>38</v>
      </c>
      <c r="E115" s="3" t="s">
        <v>248</v>
      </c>
      <c r="F115" s="3" t="s">
        <v>34</v>
      </c>
      <c r="G115" s="3" t="s">
        <v>12</v>
      </c>
      <c r="H115" s="3" t="s">
        <v>21</v>
      </c>
      <c r="I115" s="9">
        <v>6999</v>
      </c>
      <c r="J115" s="1" t="s">
        <v>242</v>
      </c>
      <c r="K115" s="1" t="s">
        <v>344</v>
      </c>
      <c r="L115" s="1" t="s">
        <v>319</v>
      </c>
      <c r="M115" s="3" t="s">
        <v>150</v>
      </c>
      <c r="N115" s="18">
        <v>2002</v>
      </c>
      <c r="O115" s="18">
        <f t="shared" ca="1" si="6"/>
        <v>19</v>
      </c>
      <c r="P115" s="17">
        <v>1000</v>
      </c>
      <c r="Q115" s="26" t="s">
        <v>244</v>
      </c>
      <c r="R115" s="26"/>
      <c r="S115" s="26"/>
      <c r="T115" s="4" t="s">
        <v>273</v>
      </c>
      <c r="U115" s="18">
        <v>2014</v>
      </c>
      <c r="V115" s="18">
        <v>2026</v>
      </c>
    </row>
    <row r="116" spans="2:22" ht="15" customHeight="1" x14ac:dyDescent="0.2">
      <c r="B116" s="3" t="s">
        <v>9</v>
      </c>
      <c r="C116" s="3" t="s">
        <v>10</v>
      </c>
      <c r="D116" s="3" t="s">
        <v>38</v>
      </c>
      <c r="E116" s="3" t="s">
        <v>248</v>
      </c>
      <c r="F116" s="3" t="s">
        <v>34</v>
      </c>
      <c r="G116" s="3" t="s">
        <v>12</v>
      </c>
      <c r="H116" s="3" t="s">
        <v>21</v>
      </c>
      <c r="I116" s="9">
        <v>6999</v>
      </c>
      <c r="J116" s="3" t="s">
        <v>122</v>
      </c>
      <c r="K116" s="3" t="s">
        <v>344</v>
      </c>
      <c r="L116" s="3" t="s">
        <v>319</v>
      </c>
      <c r="M116" s="3" t="s">
        <v>146</v>
      </c>
      <c r="N116" s="18">
        <v>2002</v>
      </c>
      <c r="O116" s="18">
        <f t="shared" ca="1" si="6"/>
        <v>19</v>
      </c>
      <c r="P116" s="17"/>
      <c r="Q116" s="17"/>
      <c r="R116" s="17"/>
      <c r="S116" s="17"/>
      <c r="T116" s="30"/>
      <c r="U116" s="18">
        <v>2014</v>
      </c>
      <c r="V116" s="18">
        <v>2026</v>
      </c>
    </row>
    <row r="117" spans="2:22" ht="15" customHeight="1" x14ac:dyDescent="0.2">
      <c r="B117" s="3" t="s">
        <v>9</v>
      </c>
      <c r="C117" s="3" t="s">
        <v>10</v>
      </c>
      <c r="D117" s="3" t="s">
        <v>38</v>
      </c>
      <c r="E117" s="3" t="s">
        <v>249</v>
      </c>
      <c r="F117" s="3" t="s">
        <v>34</v>
      </c>
      <c r="G117" s="3" t="s">
        <v>12</v>
      </c>
      <c r="H117" s="3" t="s">
        <v>21</v>
      </c>
      <c r="I117" s="9">
        <v>6577</v>
      </c>
      <c r="J117" s="1" t="s">
        <v>242</v>
      </c>
      <c r="K117" s="1" t="s">
        <v>343</v>
      </c>
      <c r="L117" s="1" t="s">
        <v>319</v>
      </c>
      <c r="M117" s="3" t="s">
        <v>147</v>
      </c>
      <c r="N117" s="18">
        <v>2014</v>
      </c>
      <c r="O117" s="18">
        <f t="shared" ca="1" si="6"/>
        <v>7</v>
      </c>
      <c r="P117" s="17">
        <v>1000</v>
      </c>
      <c r="Q117" s="26" t="s">
        <v>244</v>
      </c>
      <c r="R117" s="26"/>
      <c r="S117" s="26"/>
      <c r="T117" s="4" t="s">
        <v>273</v>
      </c>
      <c r="U117" s="18">
        <v>2019</v>
      </c>
      <c r="V117" s="18">
        <v>2031</v>
      </c>
    </row>
    <row r="118" spans="2:22" ht="15" customHeight="1" x14ac:dyDescent="0.2">
      <c r="B118" s="3" t="s">
        <v>9</v>
      </c>
      <c r="C118" s="3" t="s">
        <v>10</v>
      </c>
      <c r="D118" s="3" t="s">
        <v>38</v>
      </c>
      <c r="E118" s="3" t="s">
        <v>249</v>
      </c>
      <c r="F118" s="3" t="s">
        <v>34</v>
      </c>
      <c r="G118" s="3" t="s">
        <v>12</v>
      </c>
      <c r="H118" s="3" t="s">
        <v>21</v>
      </c>
      <c r="I118" s="9">
        <v>6577</v>
      </c>
      <c r="J118" s="1" t="s">
        <v>242</v>
      </c>
      <c r="K118" s="1" t="s">
        <v>343</v>
      </c>
      <c r="L118" s="1" t="s">
        <v>319</v>
      </c>
      <c r="M118" s="3" t="s">
        <v>148</v>
      </c>
      <c r="N118" s="18">
        <v>2014</v>
      </c>
      <c r="O118" s="18">
        <f t="shared" ca="1" si="6"/>
        <v>7</v>
      </c>
      <c r="P118" s="17">
        <v>1000</v>
      </c>
      <c r="Q118" s="26" t="s">
        <v>244</v>
      </c>
      <c r="R118" s="26"/>
      <c r="S118" s="26"/>
      <c r="T118" s="4" t="s">
        <v>273</v>
      </c>
      <c r="U118" s="18">
        <v>2019</v>
      </c>
      <c r="V118" s="18">
        <v>2031</v>
      </c>
    </row>
    <row r="119" spans="2:22" ht="15" customHeight="1" x14ac:dyDescent="0.2">
      <c r="B119" s="3" t="s">
        <v>9</v>
      </c>
      <c r="C119" s="3" t="s">
        <v>10</v>
      </c>
      <c r="D119" s="3" t="s">
        <v>38</v>
      </c>
      <c r="E119" s="3" t="s">
        <v>249</v>
      </c>
      <c r="F119" s="3" t="s">
        <v>34</v>
      </c>
      <c r="G119" s="3" t="s">
        <v>12</v>
      </c>
      <c r="H119" s="3" t="s">
        <v>21</v>
      </c>
      <c r="I119" s="9">
        <v>6577</v>
      </c>
      <c r="J119" s="3" t="s">
        <v>122</v>
      </c>
      <c r="K119" s="3" t="s">
        <v>343</v>
      </c>
      <c r="L119" s="3" t="s">
        <v>319</v>
      </c>
      <c r="M119" s="3" t="s">
        <v>149</v>
      </c>
      <c r="N119" s="18" t="s">
        <v>240</v>
      </c>
      <c r="O119" s="18" t="s">
        <v>240</v>
      </c>
      <c r="P119" s="17"/>
      <c r="Q119" s="17"/>
      <c r="R119" s="17"/>
      <c r="S119" s="17"/>
      <c r="T119" s="30"/>
      <c r="U119" s="18">
        <v>2019</v>
      </c>
      <c r="V119" s="18">
        <v>2031</v>
      </c>
    </row>
    <row r="120" spans="2:22" ht="15" customHeight="1" x14ac:dyDescent="0.2">
      <c r="B120" s="1" t="s">
        <v>9</v>
      </c>
      <c r="C120" s="1" t="s">
        <v>10</v>
      </c>
      <c r="D120" s="1" t="s">
        <v>36</v>
      </c>
      <c r="E120" s="1" t="s">
        <v>37</v>
      </c>
      <c r="F120" s="1" t="s">
        <v>35</v>
      </c>
      <c r="G120" s="1" t="s">
        <v>12</v>
      </c>
      <c r="H120" s="1" t="s">
        <v>21</v>
      </c>
      <c r="I120" s="9">
        <v>8505</v>
      </c>
      <c r="J120" s="1" t="s">
        <v>242</v>
      </c>
      <c r="K120" s="1" t="s">
        <v>345</v>
      </c>
      <c r="L120" s="1" t="s">
        <v>319</v>
      </c>
      <c r="M120" s="1" t="s">
        <v>128</v>
      </c>
      <c r="N120" s="18">
        <v>2012</v>
      </c>
      <c r="O120" s="18">
        <f t="shared" ref="O120:O123" ca="1" si="7">YEAR(TODAY())-N120</f>
        <v>9</v>
      </c>
      <c r="P120" s="17">
        <v>1000</v>
      </c>
      <c r="Q120" s="26" t="s">
        <v>244</v>
      </c>
      <c r="R120" s="26"/>
      <c r="S120" s="26"/>
      <c r="T120" s="4" t="s">
        <v>288</v>
      </c>
      <c r="U120" s="18">
        <v>2013</v>
      </c>
      <c r="V120" s="18">
        <v>2025</v>
      </c>
    </row>
    <row r="121" spans="2:22" ht="15" customHeight="1" x14ac:dyDescent="0.2">
      <c r="B121" s="1" t="s">
        <v>9</v>
      </c>
      <c r="C121" s="1" t="s">
        <v>10</v>
      </c>
      <c r="D121" s="1" t="s">
        <v>36</v>
      </c>
      <c r="E121" s="1" t="s">
        <v>37</v>
      </c>
      <c r="F121" s="1" t="s">
        <v>35</v>
      </c>
      <c r="G121" s="1" t="s">
        <v>12</v>
      </c>
      <c r="H121" s="1" t="s">
        <v>21</v>
      </c>
      <c r="I121" s="9">
        <v>8505</v>
      </c>
      <c r="J121" s="1" t="s">
        <v>242</v>
      </c>
      <c r="K121" s="1" t="s">
        <v>345</v>
      </c>
      <c r="L121" s="1" t="s">
        <v>319</v>
      </c>
      <c r="M121" s="1" t="s">
        <v>129</v>
      </c>
      <c r="N121" s="18">
        <v>2012</v>
      </c>
      <c r="O121" s="18">
        <f t="shared" ca="1" si="7"/>
        <v>9</v>
      </c>
      <c r="P121" s="17">
        <v>630</v>
      </c>
      <c r="Q121" s="26" t="s">
        <v>244</v>
      </c>
      <c r="R121" s="26"/>
      <c r="S121" s="26"/>
      <c r="T121" s="4" t="s">
        <v>288</v>
      </c>
      <c r="U121" s="18">
        <v>2013</v>
      </c>
      <c r="V121" s="18">
        <v>2025</v>
      </c>
    </row>
    <row r="122" spans="2:22" ht="15" customHeight="1" x14ac:dyDescent="0.2">
      <c r="B122" s="1" t="s">
        <v>9</v>
      </c>
      <c r="C122" s="1" t="s">
        <v>10</v>
      </c>
      <c r="D122" s="1" t="s">
        <v>36</v>
      </c>
      <c r="E122" s="1" t="s">
        <v>37</v>
      </c>
      <c r="F122" s="1" t="s">
        <v>35</v>
      </c>
      <c r="G122" s="1" t="s">
        <v>12</v>
      </c>
      <c r="H122" s="1" t="s">
        <v>21</v>
      </c>
      <c r="I122" s="9">
        <v>8505</v>
      </c>
      <c r="J122" s="1" t="s">
        <v>123</v>
      </c>
      <c r="K122" s="1" t="s">
        <v>345</v>
      </c>
      <c r="L122" s="1" t="s">
        <v>319</v>
      </c>
      <c r="M122" s="1" t="s">
        <v>130</v>
      </c>
      <c r="N122" s="18">
        <v>2012</v>
      </c>
      <c r="O122" s="18">
        <f t="shared" ca="1" si="7"/>
        <v>9</v>
      </c>
      <c r="P122" s="17"/>
      <c r="Q122" s="17"/>
      <c r="R122" s="17"/>
      <c r="S122" s="30"/>
      <c r="T122" s="30"/>
      <c r="U122" s="18">
        <v>2013</v>
      </c>
      <c r="V122" s="18">
        <v>2025</v>
      </c>
    </row>
    <row r="123" spans="2:22" ht="15" customHeight="1" x14ac:dyDescent="0.2">
      <c r="B123" s="1" t="s">
        <v>9</v>
      </c>
      <c r="C123" s="1" t="s">
        <v>10</v>
      </c>
      <c r="D123" s="1" t="s">
        <v>36</v>
      </c>
      <c r="E123" s="1" t="s">
        <v>37</v>
      </c>
      <c r="F123" s="1" t="s">
        <v>35</v>
      </c>
      <c r="G123" s="1" t="s">
        <v>12</v>
      </c>
      <c r="H123" s="1" t="s">
        <v>21</v>
      </c>
      <c r="I123" s="9">
        <v>8505</v>
      </c>
      <c r="J123" s="1" t="s">
        <v>122</v>
      </c>
      <c r="K123" s="1" t="s">
        <v>345</v>
      </c>
      <c r="L123" s="1" t="s">
        <v>319</v>
      </c>
      <c r="M123" s="1" t="s">
        <v>131</v>
      </c>
      <c r="N123" s="18">
        <v>2012</v>
      </c>
      <c r="O123" s="18">
        <f t="shared" ca="1" si="7"/>
        <v>9</v>
      </c>
      <c r="P123" s="17"/>
      <c r="Q123" s="17"/>
      <c r="R123" s="17"/>
      <c r="S123" s="17"/>
      <c r="T123" s="30"/>
      <c r="U123" s="18">
        <v>2013</v>
      </c>
      <c r="V123" s="18">
        <v>2025</v>
      </c>
    </row>
    <row r="124" spans="2:22" ht="15" customHeight="1" x14ac:dyDescent="0.2">
      <c r="B124" s="1" t="s">
        <v>9</v>
      </c>
      <c r="C124" s="1" t="s">
        <v>10</v>
      </c>
      <c r="D124" s="1" t="s">
        <v>31</v>
      </c>
      <c r="E124" s="1" t="s">
        <v>32</v>
      </c>
      <c r="F124" s="1" t="s">
        <v>33</v>
      </c>
      <c r="G124" s="1" t="s">
        <v>12</v>
      </c>
      <c r="H124" s="1" t="s">
        <v>28</v>
      </c>
      <c r="I124" s="9">
        <v>8534</v>
      </c>
      <c r="J124" s="1" t="s">
        <v>109</v>
      </c>
      <c r="K124" s="1"/>
      <c r="L124" s="1"/>
      <c r="M124" s="1" t="s">
        <v>109</v>
      </c>
      <c r="N124" s="18"/>
      <c r="O124" s="18"/>
      <c r="P124" s="17"/>
      <c r="Q124" s="17"/>
      <c r="R124" s="17"/>
      <c r="S124" s="17"/>
      <c r="T124" s="30"/>
      <c r="U124" s="18">
        <v>2013</v>
      </c>
      <c r="V124" s="18">
        <v>2021</v>
      </c>
    </row>
    <row r="125" spans="2:22" ht="15" customHeight="1" x14ac:dyDescent="0.2">
      <c r="B125" s="1" t="s">
        <v>9</v>
      </c>
      <c r="C125" s="1" t="s">
        <v>10</v>
      </c>
      <c r="D125" s="1" t="s">
        <v>31</v>
      </c>
      <c r="E125" s="1" t="s">
        <v>32</v>
      </c>
      <c r="F125" s="1" t="s">
        <v>33</v>
      </c>
      <c r="G125" s="1" t="s">
        <v>12</v>
      </c>
      <c r="H125" s="1" t="s">
        <v>28</v>
      </c>
      <c r="I125" s="9">
        <v>8534</v>
      </c>
      <c r="J125" s="1" t="s">
        <v>242</v>
      </c>
      <c r="K125" s="1"/>
      <c r="L125" s="1" t="s">
        <v>28</v>
      </c>
      <c r="M125" s="1" t="s">
        <v>143</v>
      </c>
      <c r="N125" s="18">
        <v>2012</v>
      </c>
      <c r="O125" s="18">
        <f t="shared" ref="O125:O137" ca="1" si="8">YEAR(TODAY())-N125</f>
        <v>9</v>
      </c>
      <c r="P125" s="17">
        <v>1000</v>
      </c>
      <c r="Q125" s="26" t="s">
        <v>244</v>
      </c>
      <c r="R125" s="26" t="s">
        <v>251</v>
      </c>
      <c r="S125" s="26"/>
      <c r="T125" s="4" t="s">
        <v>273</v>
      </c>
      <c r="U125" s="18">
        <v>2013</v>
      </c>
      <c r="V125" s="18">
        <v>2021</v>
      </c>
    </row>
    <row r="126" spans="2:22" ht="15" customHeight="1" x14ac:dyDescent="0.2">
      <c r="B126" s="1" t="s">
        <v>9</v>
      </c>
      <c r="C126" s="1" t="s">
        <v>10</v>
      </c>
      <c r="D126" s="1" t="s">
        <v>31</v>
      </c>
      <c r="E126" s="1" t="s">
        <v>32</v>
      </c>
      <c r="F126" s="1" t="s">
        <v>33</v>
      </c>
      <c r="G126" s="1" t="s">
        <v>12</v>
      </c>
      <c r="H126" s="1" t="s">
        <v>28</v>
      </c>
      <c r="I126" s="9">
        <v>8534</v>
      </c>
      <c r="J126" s="1" t="s">
        <v>123</v>
      </c>
      <c r="K126" s="1"/>
      <c r="L126" s="1" t="s">
        <v>28</v>
      </c>
      <c r="M126" s="1" t="s">
        <v>271</v>
      </c>
      <c r="N126" s="18">
        <v>2013</v>
      </c>
      <c r="O126" s="18">
        <f t="shared" ca="1" si="8"/>
        <v>8</v>
      </c>
      <c r="P126" s="17"/>
      <c r="Q126" s="17"/>
      <c r="R126" s="17"/>
      <c r="S126" s="30"/>
      <c r="T126" s="30"/>
      <c r="U126" s="18">
        <v>2013</v>
      </c>
      <c r="V126" s="18">
        <v>2021</v>
      </c>
    </row>
    <row r="127" spans="2:22" ht="15" customHeight="1" x14ac:dyDescent="0.2">
      <c r="B127" s="1" t="s">
        <v>9</v>
      </c>
      <c r="C127" s="1" t="s">
        <v>10</v>
      </c>
      <c r="D127" s="1" t="s">
        <v>31</v>
      </c>
      <c r="E127" s="1" t="s">
        <v>32</v>
      </c>
      <c r="F127" s="1" t="s">
        <v>33</v>
      </c>
      <c r="G127" s="1" t="s">
        <v>12</v>
      </c>
      <c r="H127" s="1" t="s">
        <v>28</v>
      </c>
      <c r="I127" s="9">
        <v>8534</v>
      </c>
      <c r="J127" s="1" t="s">
        <v>122</v>
      </c>
      <c r="K127" s="1"/>
      <c r="L127" s="1" t="s">
        <v>28</v>
      </c>
      <c r="M127" s="1" t="s">
        <v>144</v>
      </c>
      <c r="N127" s="18">
        <v>2013</v>
      </c>
      <c r="O127" s="18">
        <f t="shared" ca="1" si="8"/>
        <v>8</v>
      </c>
      <c r="P127" s="17"/>
      <c r="Q127" s="17"/>
      <c r="R127" s="17"/>
      <c r="S127" s="17"/>
      <c r="T127" s="30"/>
      <c r="U127" s="18">
        <v>2013</v>
      </c>
      <c r="V127" s="18">
        <v>2021</v>
      </c>
    </row>
    <row r="128" spans="2:22" ht="15" customHeight="1" x14ac:dyDescent="0.2">
      <c r="B128" s="1" t="s">
        <v>9</v>
      </c>
      <c r="C128" s="1" t="s">
        <v>10</v>
      </c>
      <c r="D128" s="1" t="s">
        <v>29</v>
      </c>
      <c r="E128" s="1" t="s">
        <v>30</v>
      </c>
      <c r="F128" s="1" t="s">
        <v>17</v>
      </c>
      <c r="G128" s="1" t="s">
        <v>12</v>
      </c>
      <c r="H128" s="1" t="s">
        <v>13</v>
      </c>
      <c r="I128" s="9">
        <v>84422</v>
      </c>
      <c r="J128" s="1" t="s">
        <v>242</v>
      </c>
      <c r="K128" s="1" t="s">
        <v>347</v>
      </c>
      <c r="L128" s="1" t="s">
        <v>318</v>
      </c>
      <c r="M128" s="1" t="s">
        <v>137</v>
      </c>
      <c r="N128" s="18">
        <v>1987</v>
      </c>
      <c r="O128" s="18">
        <f t="shared" ca="1" si="8"/>
        <v>34</v>
      </c>
      <c r="P128" s="17">
        <v>250</v>
      </c>
      <c r="Q128" s="26" t="s">
        <v>244</v>
      </c>
      <c r="R128" s="26"/>
      <c r="S128" s="26"/>
      <c r="T128" s="4" t="s">
        <v>273</v>
      </c>
      <c r="U128" s="18">
        <v>2016</v>
      </c>
      <c r="V128" s="18">
        <v>2032</v>
      </c>
    </row>
    <row r="129" spans="2:22" ht="15" customHeight="1" x14ac:dyDescent="0.2">
      <c r="B129" s="1" t="s">
        <v>9</v>
      </c>
      <c r="C129" s="1" t="s">
        <v>10</v>
      </c>
      <c r="D129" s="1" t="s">
        <v>29</v>
      </c>
      <c r="E129" s="1" t="s">
        <v>30</v>
      </c>
      <c r="F129" s="1" t="s">
        <v>17</v>
      </c>
      <c r="G129" s="1" t="s">
        <v>12</v>
      </c>
      <c r="H129" s="1" t="s">
        <v>13</v>
      </c>
      <c r="I129" s="9">
        <v>84422</v>
      </c>
      <c r="J129" s="1" t="s">
        <v>242</v>
      </c>
      <c r="K129" s="1" t="s">
        <v>348</v>
      </c>
      <c r="L129" s="1" t="s">
        <v>318</v>
      </c>
      <c r="M129" s="1" t="s">
        <v>138</v>
      </c>
      <c r="N129" s="18">
        <v>2007</v>
      </c>
      <c r="O129" s="18">
        <f t="shared" ca="1" si="8"/>
        <v>14</v>
      </c>
      <c r="P129" s="17">
        <v>400</v>
      </c>
      <c r="Q129" s="26" t="s">
        <v>244</v>
      </c>
      <c r="R129" s="26"/>
      <c r="S129" s="26"/>
      <c r="T129" s="4" t="s">
        <v>289</v>
      </c>
      <c r="U129" s="18">
        <v>2016</v>
      </c>
      <c r="V129" s="18">
        <v>2032</v>
      </c>
    </row>
    <row r="130" spans="2:22" ht="15" customHeight="1" x14ac:dyDescent="0.2">
      <c r="B130" s="1" t="s">
        <v>9</v>
      </c>
      <c r="C130" s="1" t="s">
        <v>10</v>
      </c>
      <c r="D130" s="1" t="s">
        <v>29</v>
      </c>
      <c r="E130" s="1" t="s">
        <v>30</v>
      </c>
      <c r="F130" s="1" t="s">
        <v>17</v>
      </c>
      <c r="G130" s="1" t="s">
        <v>12</v>
      </c>
      <c r="H130" s="1" t="s">
        <v>13</v>
      </c>
      <c r="I130" s="9">
        <v>84422</v>
      </c>
      <c r="J130" s="1" t="s">
        <v>242</v>
      </c>
      <c r="K130" s="1" t="s">
        <v>349</v>
      </c>
      <c r="L130" s="1" t="s">
        <v>318</v>
      </c>
      <c r="M130" s="1" t="s">
        <v>139</v>
      </c>
      <c r="N130" s="18">
        <v>1995</v>
      </c>
      <c r="O130" s="18">
        <f t="shared" ca="1" si="8"/>
        <v>26</v>
      </c>
      <c r="P130" s="17">
        <v>630</v>
      </c>
      <c r="Q130" s="26" t="s">
        <v>244</v>
      </c>
      <c r="R130" s="26"/>
      <c r="S130" s="26"/>
      <c r="T130" s="4" t="s">
        <v>273</v>
      </c>
      <c r="U130" s="18">
        <v>2016</v>
      </c>
      <c r="V130" s="18">
        <v>2032</v>
      </c>
    </row>
    <row r="131" spans="2:22" ht="15" customHeight="1" x14ac:dyDescent="0.2">
      <c r="B131" s="1" t="s">
        <v>9</v>
      </c>
      <c r="C131" s="1" t="s">
        <v>10</v>
      </c>
      <c r="D131" s="1" t="s">
        <v>29</v>
      </c>
      <c r="E131" s="1" t="s">
        <v>30</v>
      </c>
      <c r="F131" s="1" t="s">
        <v>17</v>
      </c>
      <c r="G131" s="1" t="s">
        <v>12</v>
      </c>
      <c r="H131" s="1" t="s">
        <v>13</v>
      </c>
      <c r="I131" s="9">
        <v>84422</v>
      </c>
      <c r="J131" s="1" t="s">
        <v>242</v>
      </c>
      <c r="K131" s="1" t="s">
        <v>350</v>
      </c>
      <c r="L131" s="1" t="s">
        <v>318</v>
      </c>
      <c r="M131" s="1" t="s">
        <v>140</v>
      </c>
      <c r="N131" s="18">
        <v>1970</v>
      </c>
      <c r="O131" s="18">
        <f t="shared" ca="1" si="8"/>
        <v>51</v>
      </c>
      <c r="P131" s="17">
        <v>400</v>
      </c>
      <c r="Q131" s="26" t="s">
        <v>244</v>
      </c>
      <c r="R131" s="26"/>
      <c r="S131" s="26"/>
      <c r="T131" s="4" t="s">
        <v>273</v>
      </c>
      <c r="U131" s="18">
        <v>2016</v>
      </c>
      <c r="V131" s="18">
        <v>2032</v>
      </c>
    </row>
    <row r="132" spans="2:22" ht="15" customHeight="1" x14ac:dyDescent="0.2">
      <c r="B132" s="1" t="s">
        <v>9</v>
      </c>
      <c r="C132" s="1" t="s">
        <v>10</v>
      </c>
      <c r="D132" s="1" t="s">
        <v>29</v>
      </c>
      <c r="E132" s="1" t="s">
        <v>30</v>
      </c>
      <c r="F132" s="1" t="s">
        <v>17</v>
      </c>
      <c r="G132" s="1" t="s">
        <v>12</v>
      </c>
      <c r="H132" s="1" t="s">
        <v>13</v>
      </c>
      <c r="I132" s="9">
        <v>84422</v>
      </c>
      <c r="J132" s="1" t="s">
        <v>122</v>
      </c>
      <c r="K132" s="1" t="s">
        <v>346</v>
      </c>
      <c r="L132" s="1" t="s">
        <v>323</v>
      </c>
      <c r="M132" s="1" t="s">
        <v>141</v>
      </c>
      <c r="N132" s="18">
        <v>2015</v>
      </c>
      <c r="O132" s="18">
        <f t="shared" ca="1" si="8"/>
        <v>6</v>
      </c>
      <c r="P132" s="17"/>
      <c r="Q132" s="17"/>
      <c r="R132" s="17"/>
      <c r="S132" s="17"/>
      <c r="T132" s="30"/>
      <c r="U132" s="18">
        <v>2016</v>
      </c>
      <c r="V132" s="18">
        <v>2032</v>
      </c>
    </row>
    <row r="133" spans="2:22" ht="15" customHeight="1" x14ac:dyDescent="0.2">
      <c r="B133" s="1" t="s">
        <v>9</v>
      </c>
      <c r="C133" s="1" t="s">
        <v>10</v>
      </c>
      <c r="D133" s="1" t="s">
        <v>29</v>
      </c>
      <c r="E133" s="1" t="s">
        <v>30</v>
      </c>
      <c r="F133" s="1" t="s">
        <v>17</v>
      </c>
      <c r="G133" s="1" t="s">
        <v>12</v>
      </c>
      <c r="H133" s="1" t="s">
        <v>13</v>
      </c>
      <c r="I133" s="9">
        <v>84422</v>
      </c>
      <c r="J133" s="1" t="s">
        <v>122</v>
      </c>
      <c r="K133" s="1" t="s">
        <v>346</v>
      </c>
      <c r="L133" s="1" t="s">
        <v>323</v>
      </c>
      <c r="M133" s="1" t="s">
        <v>142</v>
      </c>
      <c r="N133" s="18">
        <v>2015</v>
      </c>
      <c r="O133" s="18">
        <f t="shared" ca="1" si="8"/>
        <v>6</v>
      </c>
      <c r="P133" s="17"/>
      <c r="Q133" s="17"/>
      <c r="R133" s="17"/>
      <c r="S133" s="17"/>
      <c r="T133" s="30"/>
      <c r="U133" s="18">
        <v>2016</v>
      </c>
      <c r="V133" s="18">
        <v>2032</v>
      </c>
    </row>
    <row r="134" spans="2:22" ht="15" customHeight="1" x14ac:dyDescent="0.2">
      <c r="B134" s="3" t="s">
        <v>9</v>
      </c>
      <c r="C134" s="3" t="s">
        <v>10</v>
      </c>
      <c r="D134" s="3" t="s">
        <v>25</v>
      </c>
      <c r="E134" s="3" t="s">
        <v>26</v>
      </c>
      <c r="F134" s="3" t="s">
        <v>27</v>
      </c>
      <c r="G134" s="3" t="s">
        <v>12</v>
      </c>
      <c r="H134" s="3" t="s">
        <v>21</v>
      </c>
      <c r="I134" s="9">
        <v>84490</v>
      </c>
      <c r="J134" s="1" t="s">
        <v>242</v>
      </c>
      <c r="K134" s="1" t="s">
        <v>351</v>
      </c>
      <c r="L134" s="1" t="s">
        <v>319</v>
      </c>
      <c r="M134" s="3" t="s">
        <v>124</v>
      </c>
      <c r="N134" s="18">
        <v>2001</v>
      </c>
      <c r="O134" s="18">
        <f t="shared" ca="1" si="8"/>
        <v>20</v>
      </c>
      <c r="P134" s="17">
        <v>630</v>
      </c>
      <c r="Q134" s="26" t="s">
        <v>244</v>
      </c>
      <c r="R134" s="26"/>
      <c r="S134" s="26"/>
      <c r="T134" s="4" t="s">
        <v>287</v>
      </c>
      <c r="U134" s="18">
        <v>2017</v>
      </c>
      <c r="V134" s="18">
        <v>2033</v>
      </c>
    </row>
    <row r="135" spans="2:22" ht="15" customHeight="1" x14ac:dyDescent="0.2">
      <c r="B135" s="3" t="s">
        <v>9</v>
      </c>
      <c r="C135" s="3" t="s">
        <v>10</v>
      </c>
      <c r="D135" s="3" t="s">
        <v>25</v>
      </c>
      <c r="E135" s="3" t="s">
        <v>26</v>
      </c>
      <c r="F135" s="3" t="s">
        <v>27</v>
      </c>
      <c r="G135" s="3" t="s">
        <v>12</v>
      </c>
      <c r="H135" s="3" t="s">
        <v>21</v>
      </c>
      <c r="I135" s="9">
        <v>84490</v>
      </c>
      <c r="J135" s="1" t="s">
        <v>242</v>
      </c>
      <c r="K135" s="1" t="s">
        <v>351</v>
      </c>
      <c r="L135" s="1" t="s">
        <v>319</v>
      </c>
      <c r="M135" s="3" t="s">
        <v>125</v>
      </c>
      <c r="N135" s="18">
        <v>2001</v>
      </c>
      <c r="O135" s="18">
        <f t="shared" ca="1" si="8"/>
        <v>20</v>
      </c>
      <c r="P135" s="17">
        <v>630</v>
      </c>
      <c r="Q135" s="26" t="s">
        <v>244</v>
      </c>
      <c r="R135" s="26"/>
      <c r="S135" s="26"/>
      <c r="T135" s="4" t="s">
        <v>287</v>
      </c>
      <c r="U135" s="18">
        <v>2017</v>
      </c>
      <c r="V135" s="18">
        <v>2033</v>
      </c>
    </row>
    <row r="136" spans="2:22" ht="15" customHeight="1" x14ac:dyDescent="0.2">
      <c r="B136" s="3" t="s">
        <v>9</v>
      </c>
      <c r="C136" s="3" t="s">
        <v>10</v>
      </c>
      <c r="D136" s="3" t="s">
        <v>25</v>
      </c>
      <c r="E136" s="3" t="s">
        <v>26</v>
      </c>
      <c r="F136" s="3" t="s">
        <v>27</v>
      </c>
      <c r="G136" s="3" t="s">
        <v>12</v>
      </c>
      <c r="H136" s="3" t="s">
        <v>21</v>
      </c>
      <c r="I136" s="9">
        <v>84490</v>
      </c>
      <c r="J136" s="3" t="s">
        <v>123</v>
      </c>
      <c r="K136" s="1" t="s">
        <v>351</v>
      </c>
      <c r="L136" s="3" t="s">
        <v>319</v>
      </c>
      <c r="M136" s="3" t="s">
        <v>126</v>
      </c>
      <c r="N136" s="18">
        <v>2001</v>
      </c>
      <c r="O136" s="18">
        <f t="shared" ca="1" si="8"/>
        <v>20</v>
      </c>
      <c r="P136" s="17"/>
      <c r="Q136" s="17"/>
      <c r="R136" s="17"/>
      <c r="S136" s="30"/>
      <c r="T136" s="30"/>
      <c r="U136" s="18">
        <v>2017</v>
      </c>
      <c r="V136" s="18">
        <v>2033</v>
      </c>
    </row>
    <row r="137" spans="2:22" ht="15" customHeight="1" x14ac:dyDescent="0.2">
      <c r="B137" s="3" t="s">
        <v>9</v>
      </c>
      <c r="C137" s="3" t="s">
        <v>10</v>
      </c>
      <c r="D137" s="3" t="s">
        <v>25</v>
      </c>
      <c r="E137" s="3" t="s">
        <v>26</v>
      </c>
      <c r="F137" s="3" t="s">
        <v>27</v>
      </c>
      <c r="G137" s="3" t="s">
        <v>12</v>
      </c>
      <c r="H137" s="3" t="s">
        <v>21</v>
      </c>
      <c r="I137" s="9">
        <v>84490</v>
      </c>
      <c r="J137" s="3" t="s">
        <v>122</v>
      </c>
      <c r="K137" s="1" t="s">
        <v>351</v>
      </c>
      <c r="L137" s="3" t="s">
        <v>319</v>
      </c>
      <c r="M137" s="3" t="s">
        <v>127</v>
      </c>
      <c r="N137" s="18">
        <v>2001</v>
      </c>
      <c r="O137" s="18">
        <f t="shared" ca="1" si="8"/>
        <v>20</v>
      </c>
      <c r="P137" s="17"/>
      <c r="Q137" s="17"/>
      <c r="R137" s="17"/>
      <c r="S137" s="17"/>
      <c r="T137" s="30"/>
      <c r="U137" s="18">
        <v>2017</v>
      </c>
      <c r="V137" s="18">
        <v>2033</v>
      </c>
    </row>
    <row r="138" spans="2:22" ht="15" customHeight="1" x14ac:dyDescent="0.2">
      <c r="B138" s="3" t="s">
        <v>9</v>
      </c>
      <c r="C138" s="3" t="s">
        <v>10</v>
      </c>
      <c r="D138" s="3" t="s">
        <v>22</v>
      </c>
      <c r="E138" s="3" t="s">
        <v>23</v>
      </c>
      <c r="F138" s="3" t="s">
        <v>24</v>
      </c>
      <c r="G138" s="3" t="s">
        <v>12</v>
      </c>
      <c r="H138" s="3" t="s">
        <v>21</v>
      </c>
      <c r="I138" s="9">
        <v>8533</v>
      </c>
      <c r="J138" s="3" t="s">
        <v>109</v>
      </c>
      <c r="K138" s="3"/>
      <c r="L138" s="3" t="s">
        <v>28</v>
      </c>
      <c r="M138" s="3" t="s">
        <v>176</v>
      </c>
      <c r="N138" s="18"/>
      <c r="O138" s="18"/>
      <c r="P138" s="17"/>
      <c r="Q138" s="17"/>
      <c r="R138" s="17"/>
      <c r="S138" s="17"/>
      <c r="T138" s="30"/>
      <c r="U138" s="18">
        <v>2013</v>
      </c>
      <c r="V138" s="18">
        <v>2025</v>
      </c>
    </row>
    <row r="139" spans="2:22" ht="15" customHeight="1" x14ac:dyDescent="0.2">
      <c r="B139" s="3" t="s">
        <v>9</v>
      </c>
      <c r="C139" s="3" t="s">
        <v>10</v>
      </c>
      <c r="D139" s="3" t="s">
        <v>22</v>
      </c>
      <c r="E139" s="3" t="s">
        <v>23</v>
      </c>
      <c r="F139" s="3" t="s">
        <v>24</v>
      </c>
      <c r="G139" s="3" t="s">
        <v>12</v>
      </c>
      <c r="H139" s="3" t="s">
        <v>21</v>
      </c>
      <c r="I139" s="9">
        <v>8533</v>
      </c>
      <c r="J139" s="1" t="s">
        <v>242</v>
      </c>
      <c r="K139" s="1"/>
      <c r="L139" s="3" t="s">
        <v>28</v>
      </c>
      <c r="M139" s="3" t="s">
        <v>177</v>
      </c>
      <c r="N139" s="18">
        <v>2009</v>
      </c>
      <c r="O139" s="18">
        <f t="shared" ref="O139:O149" ca="1" si="9">YEAR(TODAY())-N139</f>
        <v>12</v>
      </c>
      <c r="P139" s="17">
        <v>400</v>
      </c>
      <c r="Q139" s="26" t="s">
        <v>244</v>
      </c>
      <c r="R139" s="26"/>
      <c r="S139" s="26"/>
      <c r="T139" s="4" t="s">
        <v>273</v>
      </c>
      <c r="U139" s="18">
        <v>2013</v>
      </c>
      <c r="V139" s="18">
        <v>2025</v>
      </c>
    </row>
    <row r="140" spans="2:22" ht="15" customHeight="1" x14ac:dyDescent="0.2">
      <c r="B140" s="3" t="s">
        <v>9</v>
      </c>
      <c r="C140" s="3" t="s">
        <v>10</v>
      </c>
      <c r="D140" s="3" t="s">
        <v>22</v>
      </c>
      <c r="E140" s="3" t="s">
        <v>23</v>
      </c>
      <c r="F140" s="3" t="s">
        <v>24</v>
      </c>
      <c r="G140" s="3" t="s">
        <v>12</v>
      </c>
      <c r="H140" s="3" t="s">
        <v>21</v>
      </c>
      <c r="I140" s="9">
        <v>8533</v>
      </c>
      <c r="J140" s="3" t="s">
        <v>122</v>
      </c>
      <c r="K140" s="3"/>
      <c r="L140" s="3" t="s">
        <v>28</v>
      </c>
      <c r="M140" s="3" t="s">
        <v>178</v>
      </c>
      <c r="N140" s="18">
        <v>2009</v>
      </c>
      <c r="O140" s="18">
        <f t="shared" ca="1" si="9"/>
        <v>12</v>
      </c>
      <c r="P140" s="17"/>
      <c r="Q140" s="17"/>
      <c r="R140" s="17"/>
      <c r="S140" s="17"/>
      <c r="T140" s="30"/>
      <c r="U140" s="18">
        <v>2013</v>
      </c>
      <c r="V140" s="18">
        <v>2025</v>
      </c>
    </row>
    <row r="141" spans="2:22" ht="15" customHeight="1" x14ac:dyDescent="0.2">
      <c r="B141" s="1" t="s">
        <v>9</v>
      </c>
      <c r="C141" s="1" t="s">
        <v>10</v>
      </c>
      <c r="D141" s="1" t="s">
        <v>18</v>
      </c>
      <c r="E141" s="1" t="s">
        <v>19</v>
      </c>
      <c r="F141" s="1" t="s">
        <v>20</v>
      </c>
      <c r="G141" s="1" t="s">
        <v>12</v>
      </c>
      <c r="H141" s="1" t="s">
        <v>21</v>
      </c>
      <c r="I141" s="9">
        <v>2536</v>
      </c>
      <c r="J141" s="1" t="s">
        <v>242</v>
      </c>
      <c r="K141" s="1" t="s">
        <v>352</v>
      </c>
      <c r="L141" s="1" t="s">
        <v>319</v>
      </c>
      <c r="M141" s="1" t="s">
        <v>119</v>
      </c>
      <c r="N141" s="18">
        <v>2015</v>
      </c>
      <c r="O141" s="18">
        <f t="shared" ca="1" si="9"/>
        <v>6</v>
      </c>
      <c r="P141" s="17">
        <v>1000</v>
      </c>
      <c r="Q141" s="26" t="s">
        <v>244</v>
      </c>
      <c r="R141" s="26"/>
      <c r="S141" s="26"/>
      <c r="T141" s="4" t="s">
        <v>273</v>
      </c>
      <c r="U141" s="18" t="s">
        <v>240</v>
      </c>
      <c r="V141" s="18" t="s">
        <v>240</v>
      </c>
    </row>
    <row r="142" spans="2:22" ht="15" customHeight="1" x14ac:dyDescent="0.2">
      <c r="B142" s="1" t="s">
        <v>9</v>
      </c>
      <c r="C142" s="1" t="s">
        <v>10</v>
      </c>
      <c r="D142" s="1" t="s">
        <v>18</v>
      </c>
      <c r="E142" s="1" t="s">
        <v>19</v>
      </c>
      <c r="F142" s="1" t="s">
        <v>20</v>
      </c>
      <c r="G142" s="1" t="s">
        <v>12</v>
      </c>
      <c r="H142" s="1" t="s">
        <v>21</v>
      </c>
      <c r="I142" s="9">
        <v>2536</v>
      </c>
      <c r="J142" s="1" t="s">
        <v>122</v>
      </c>
      <c r="K142" s="1" t="s">
        <v>352</v>
      </c>
      <c r="L142" s="1" t="s">
        <v>319</v>
      </c>
      <c r="M142" s="1" t="s">
        <v>120</v>
      </c>
      <c r="N142" s="18">
        <v>2015</v>
      </c>
      <c r="O142" s="18">
        <f t="shared" ca="1" si="9"/>
        <v>6</v>
      </c>
      <c r="P142" s="17"/>
      <c r="Q142" s="17"/>
      <c r="R142" s="17"/>
      <c r="S142" s="17"/>
      <c r="T142" s="30"/>
      <c r="U142" s="18" t="s">
        <v>240</v>
      </c>
      <c r="V142" s="18" t="s">
        <v>240</v>
      </c>
    </row>
    <row r="143" spans="2:22" ht="15" customHeight="1" x14ac:dyDescent="0.2">
      <c r="B143" s="1" t="s">
        <v>9</v>
      </c>
      <c r="C143" s="1" t="s">
        <v>10</v>
      </c>
      <c r="D143" s="1" t="s">
        <v>14</v>
      </c>
      <c r="E143" s="1" t="s">
        <v>15</v>
      </c>
      <c r="F143" s="1" t="s">
        <v>16</v>
      </c>
      <c r="G143" s="1" t="s">
        <v>12</v>
      </c>
      <c r="H143" s="1" t="s">
        <v>13</v>
      </c>
      <c r="I143" s="9">
        <v>84421</v>
      </c>
      <c r="J143" s="1" t="s">
        <v>242</v>
      </c>
      <c r="K143" s="1"/>
      <c r="L143" s="1" t="s">
        <v>318</v>
      </c>
      <c r="M143" s="1" t="s">
        <v>112</v>
      </c>
      <c r="N143" s="18">
        <v>1974</v>
      </c>
      <c r="O143" s="18">
        <f t="shared" ca="1" si="9"/>
        <v>47</v>
      </c>
      <c r="P143" s="17">
        <v>75</v>
      </c>
      <c r="Q143" s="26" t="s">
        <v>244</v>
      </c>
      <c r="R143" s="26"/>
      <c r="S143" s="26"/>
      <c r="T143" s="4" t="s">
        <v>274</v>
      </c>
      <c r="U143" s="18">
        <v>2014</v>
      </c>
      <c r="V143" s="18">
        <v>2026</v>
      </c>
    </row>
    <row r="144" spans="2:22" ht="15" customHeight="1" x14ac:dyDescent="0.2">
      <c r="B144" s="1" t="s">
        <v>9</v>
      </c>
      <c r="C144" s="1" t="s">
        <v>10</v>
      </c>
      <c r="D144" s="1" t="s">
        <v>14</v>
      </c>
      <c r="E144" s="1" t="s">
        <v>15</v>
      </c>
      <c r="F144" s="1" t="s">
        <v>16</v>
      </c>
      <c r="G144" s="1" t="s">
        <v>12</v>
      </c>
      <c r="H144" s="1" t="s">
        <v>13</v>
      </c>
      <c r="I144" s="9">
        <v>84421</v>
      </c>
      <c r="J144" s="1" t="s">
        <v>242</v>
      </c>
      <c r="K144" s="1"/>
      <c r="L144" s="1" t="s">
        <v>318</v>
      </c>
      <c r="M144" s="1" t="s">
        <v>113</v>
      </c>
      <c r="N144" s="18">
        <v>1970</v>
      </c>
      <c r="O144" s="18">
        <f t="shared" ca="1" si="9"/>
        <v>51</v>
      </c>
      <c r="P144" s="17">
        <v>630</v>
      </c>
      <c r="Q144" s="26" t="s">
        <v>244</v>
      </c>
      <c r="R144" s="26"/>
      <c r="S144" s="26"/>
      <c r="T144" s="4" t="s">
        <v>274</v>
      </c>
      <c r="U144" s="18">
        <v>2014</v>
      </c>
      <c r="V144" s="18">
        <v>2026</v>
      </c>
    </row>
    <row r="145" spans="2:22" ht="15" customHeight="1" x14ac:dyDescent="0.2">
      <c r="B145" s="1" t="s">
        <v>9</v>
      </c>
      <c r="C145" s="1" t="s">
        <v>10</v>
      </c>
      <c r="D145" s="1" t="s">
        <v>14</v>
      </c>
      <c r="E145" s="1" t="s">
        <v>15</v>
      </c>
      <c r="F145" s="1" t="s">
        <v>16</v>
      </c>
      <c r="G145" s="1" t="s">
        <v>12</v>
      </c>
      <c r="H145" s="1" t="s">
        <v>13</v>
      </c>
      <c r="I145" s="9">
        <v>84421</v>
      </c>
      <c r="J145" s="1" t="s">
        <v>242</v>
      </c>
      <c r="K145" s="1"/>
      <c r="L145" s="1" t="s">
        <v>318</v>
      </c>
      <c r="M145" s="1" t="s">
        <v>114</v>
      </c>
      <c r="N145" s="18">
        <v>1989</v>
      </c>
      <c r="O145" s="18">
        <f t="shared" ca="1" si="9"/>
        <v>32</v>
      </c>
      <c r="P145" s="17">
        <v>630</v>
      </c>
      <c r="Q145" s="26" t="s">
        <v>244</v>
      </c>
      <c r="R145" s="26"/>
      <c r="S145" s="26"/>
      <c r="T145" s="4" t="s">
        <v>274</v>
      </c>
      <c r="U145" s="18">
        <v>2014</v>
      </c>
      <c r="V145" s="18">
        <v>2026</v>
      </c>
    </row>
    <row r="146" spans="2:22" ht="15" customHeight="1" x14ac:dyDescent="0.2">
      <c r="B146" s="1" t="s">
        <v>9</v>
      </c>
      <c r="C146" s="1" t="s">
        <v>10</v>
      </c>
      <c r="D146" s="1" t="s">
        <v>14</v>
      </c>
      <c r="E146" s="1" t="s">
        <v>15</v>
      </c>
      <c r="F146" s="1" t="s">
        <v>16</v>
      </c>
      <c r="G146" s="1" t="s">
        <v>12</v>
      </c>
      <c r="H146" s="1" t="s">
        <v>13</v>
      </c>
      <c r="I146" s="9">
        <v>84421</v>
      </c>
      <c r="J146" s="1" t="s">
        <v>242</v>
      </c>
      <c r="K146" s="1"/>
      <c r="L146" s="1" t="s">
        <v>318</v>
      </c>
      <c r="M146" s="1" t="s">
        <v>115</v>
      </c>
      <c r="N146" s="18">
        <v>1988</v>
      </c>
      <c r="O146" s="18">
        <f t="shared" ca="1" si="9"/>
        <v>33</v>
      </c>
      <c r="P146" s="17">
        <v>630</v>
      </c>
      <c r="Q146" s="26" t="s">
        <v>244</v>
      </c>
      <c r="R146" s="26"/>
      <c r="S146" s="26"/>
      <c r="T146" s="4" t="s">
        <v>273</v>
      </c>
      <c r="U146" s="18">
        <v>2014</v>
      </c>
      <c r="V146" s="18">
        <v>2026</v>
      </c>
    </row>
    <row r="147" spans="2:22" ht="15" customHeight="1" x14ac:dyDescent="0.2">
      <c r="B147" s="1" t="s">
        <v>9</v>
      </c>
      <c r="C147" s="1" t="s">
        <v>10</v>
      </c>
      <c r="D147" s="1" t="s">
        <v>14</v>
      </c>
      <c r="E147" s="1" t="s">
        <v>15</v>
      </c>
      <c r="F147" s="1" t="s">
        <v>16</v>
      </c>
      <c r="G147" s="1" t="s">
        <v>12</v>
      </c>
      <c r="H147" s="1" t="s">
        <v>13</v>
      </c>
      <c r="I147" s="9">
        <v>84421</v>
      </c>
      <c r="J147" s="1" t="s">
        <v>123</v>
      </c>
      <c r="K147" s="1"/>
      <c r="L147" s="1" t="s">
        <v>319</v>
      </c>
      <c r="M147" s="1" t="s">
        <v>116</v>
      </c>
      <c r="N147" s="18">
        <v>1970</v>
      </c>
      <c r="O147" s="18">
        <f t="shared" ca="1" si="9"/>
        <v>51</v>
      </c>
      <c r="P147" s="17"/>
      <c r="Q147" s="17"/>
      <c r="R147" s="17"/>
      <c r="S147" s="30"/>
      <c r="T147" s="30"/>
      <c r="U147" s="18">
        <v>2014</v>
      </c>
      <c r="V147" s="18">
        <v>2026</v>
      </c>
    </row>
    <row r="148" spans="2:22" ht="15" customHeight="1" x14ac:dyDescent="0.2">
      <c r="B148" s="1" t="s">
        <v>9</v>
      </c>
      <c r="C148" s="1" t="s">
        <v>10</v>
      </c>
      <c r="D148" s="1" t="s">
        <v>14</v>
      </c>
      <c r="E148" s="1" t="s">
        <v>15</v>
      </c>
      <c r="F148" s="1" t="s">
        <v>16</v>
      </c>
      <c r="G148" s="1" t="s">
        <v>12</v>
      </c>
      <c r="H148" s="1" t="s">
        <v>13</v>
      </c>
      <c r="I148" s="9">
        <v>84421</v>
      </c>
      <c r="J148" s="1" t="s">
        <v>123</v>
      </c>
      <c r="K148" s="1"/>
      <c r="L148" s="1" t="s">
        <v>319</v>
      </c>
      <c r="M148" s="1" t="s">
        <v>117</v>
      </c>
      <c r="N148" s="18">
        <v>1970</v>
      </c>
      <c r="O148" s="18">
        <f t="shared" ca="1" si="9"/>
        <v>51</v>
      </c>
      <c r="P148" s="17"/>
      <c r="Q148" s="17"/>
      <c r="R148" s="17"/>
      <c r="S148" s="30"/>
      <c r="T148" s="30"/>
      <c r="U148" s="18">
        <v>2014</v>
      </c>
      <c r="V148" s="18">
        <v>2026</v>
      </c>
    </row>
    <row r="149" spans="2:22" ht="15" customHeight="1" x14ac:dyDescent="0.2">
      <c r="B149" s="1" t="s">
        <v>9</v>
      </c>
      <c r="C149" s="1" t="s">
        <v>10</v>
      </c>
      <c r="D149" s="1" t="s">
        <v>14</v>
      </c>
      <c r="E149" s="1" t="s">
        <v>15</v>
      </c>
      <c r="F149" s="1" t="s">
        <v>16</v>
      </c>
      <c r="G149" s="1" t="s">
        <v>12</v>
      </c>
      <c r="H149" s="1" t="s">
        <v>13</v>
      </c>
      <c r="I149" s="9">
        <v>84421</v>
      </c>
      <c r="J149" s="1" t="s">
        <v>122</v>
      </c>
      <c r="K149" s="1"/>
      <c r="L149" s="1" t="s">
        <v>319</v>
      </c>
      <c r="M149" s="1" t="s">
        <v>118</v>
      </c>
      <c r="N149" s="18">
        <v>1970</v>
      </c>
      <c r="O149" s="18">
        <f t="shared" ca="1" si="9"/>
        <v>51</v>
      </c>
      <c r="P149" s="17"/>
      <c r="Q149" s="17"/>
      <c r="R149" s="17"/>
      <c r="S149" s="17"/>
      <c r="T149" s="30"/>
      <c r="U149" s="18">
        <v>2014</v>
      </c>
      <c r="V149" s="18">
        <v>2026</v>
      </c>
    </row>
    <row r="150" spans="2:22" x14ac:dyDescent="0.2">
      <c r="B150" s="5"/>
      <c r="C150" s="5"/>
      <c r="E150" s="5"/>
      <c r="F150" s="5"/>
      <c r="G150" s="5"/>
      <c r="M150" s="5"/>
      <c r="N150" s="20"/>
      <c r="O150" s="20"/>
      <c r="P150" s="19"/>
      <c r="Q150" s="27"/>
      <c r="R150" s="27"/>
      <c r="S150" s="31"/>
      <c r="T150" s="31"/>
      <c r="U150" s="20"/>
      <c r="V150" s="20"/>
    </row>
    <row r="151" spans="2:22" x14ac:dyDescent="0.2">
      <c r="B151" s="5"/>
      <c r="C151" s="5"/>
      <c r="D151" s="5"/>
      <c r="E151" s="5"/>
      <c r="F151" s="5"/>
      <c r="G151" s="5"/>
      <c r="M151" s="5"/>
      <c r="N151" s="20"/>
      <c r="O151" s="20"/>
      <c r="P151" s="19"/>
      <c r="Q151" s="27"/>
      <c r="R151" s="27"/>
      <c r="S151" s="31"/>
      <c r="T151" s="31"/>
      <c r="U151" s="20"/>
      <c r="V151" s="20"/>
    </row>
  </sheetData>
  <autoFilter ref="B4:V149" xr:uid="{DD6E189E-27E1-4404-993F-97A5657F36EB}"/>
  <phoneticPr fontId="1" type="noConversion"/>
  <pageMargins left="0.7" right="0.7" top="0.75" bottom="0.75" header="0.3" footer="0.3"/>
  <pageSetup paperSize="8" scale="54"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250F3-C1A5-436A-85E5-920E05229158}">
  <dimension ref="A2:H39"/>
  <sheetViews>
    <sheetView topLeftCell="A4" workbookViewId="0">
      <selection activeCell="J18" sqref="J18"/>
    </sheetView>
  </sheetViews>
  <sheetFormatPr defaultRowHeight="15" x14ac:dyDescent="0.25"/>
  <cols>
    <col min="1" max="1" width="24.5703125" customWidth="1"/>
    <col min="2" max="2" width="14.28515625" bestFit="1" customWidth="1"/>
    <col min="3" max="3" width="5.5703125" customWidth="1"/>
    <col min="4" max="4" width="40" bestFit="1" customWidth="1"/>
    <col min="5" max="5" width="17.28515625" bestFit="1" customWidth="1"/>
    <col min="7" max="7" width="12.28515625" bestFit="1" customWidth="1"/>
    <col min="8" max="8" width="17.28515625" style="40" bestFit="1" customWidth="1"/>
  </cols>
  <sheetData>
    <row r="2" spans="1:8" x14ac:dyDescent="0.25">
      <c r="A2" s="39" t="s">
        <v>364</v>
      </c>
    </row>
    <row r="4" spans="1:8" ht="117.75" customHeight="1" x14ac:dyDescent="0.25">
      <c r="A4" s="41" t="s">
        <v>0</v>
      </c>
      <c r="B4" s="42" t="s">
        <v>1</v>
      </c>
      <c r="C4" s="42" t="s">
        <v>2</v>
      </c>
      <c r="D4" s="42" t="s">
        <v>3</v>
      </c>
      <c r="E4" s="42" t="s">
        <v>4</v>
      </c>
      <c r="F4" s="43" t="s">
        <v>105</v>
      </c>
      <c r="G4" s="44" t="s">
        <v>320</v>
      </c>
      <c r="H4" s="45" t="s">
        <v>365</v>
      </c>
    </row>
    <row r="5" spans="1:8" x14ac:dyDescent="0.25">
      <c r="A5" s="46" t="s">
        <v>9</v>
      </c>
      <c r="B5" s="32" t="s">
        <v>366</v>
      </c>
      <c r="C5" s="32" t="s">
        <v>58</v>
      </c>
      <c r="D5" s="32" t="s">
        <v>59</v>
      </c>
      <c r="E5" s="32" t="s">
        <v>60</v>
      </c>
      <c r="F5" s="47">
        <v>84443</v>
      </c>
      <c r="G5" s="32" t="s">
        <v>319</v>
      </c>
      <c r="H5" s="48" t="s">
        <v>367</v>
      </c>
    </row>
    <row r="6" spans="1:8" x14ac:dyDescent="0.25">
      <c r="A6" s="46" t="s">
        <v>9</v>
      </c>
      <c r="B6" s="32" t="s">
        <v>366</v>
      </c>
      <c r="C6" s="32" t="s">
        <v>101</v>
      </c>
      <c r="D6" s="32" t="s">
        <v>102</v>
      </c>
      <c r="E6" s="32" t="s">
        <v>103</v>
      </c>
      <c r="F6" s="47">
        <v>84481</v>
      </c>
      <c r="G6" s="32" t="s">
        <v>319</v>
      </c>
      <c r="H6" s="48" t="s">
        <v>367</v>
      </c>
    </row>
    <row r="7" spans="1:8" x14ac:dyDescent="0.25">
      <c r="A7" s="46" t="s">
        <v>9</v>
      </c>
      <c r="B7" s="32" t="s">
        <v>366</v>
      </c>
      <c r="C7" s="32" t="s">
        <v>64</v>
      </c>
      <c r="D7" s="32" t="s">
        <v>65</v>
      </c>
      <c r="E7" s="32" t="s">
        <v>66</v>
      </c>
      <c r="F7" s="47">
        <v>84494</v>
      </c>
      <c r="G7" s="32" t="s">
        <v>319</v>
      </c>
      <c r="H7" s="48" t="s">
        <v>367</v>
      </c>
    </row>
    <row r="8" spans="1:8" x14ac:dyDescent="0.25">
      <c r="A8" s="46" t="s">
        <v>9</v>
      </c>
      <c r="B8" s="32" t="s">
        <v>366</v>
      </c>
      <c r="C8" s="32" t="s">
        <v>61</v>
      </c>
      <c r="D8" s="32" t="s">
        <v>62</v>
      </c>
      <c r="E8" s="32" t="s">
        <v>63</v>
      </c>
      <c r="F8" s="47">
        <v>84444</v>
      </c>
      <c r="G8" s="32" t="s">
        <v>319</v>
      </c>
      <c r="H8" s="48" t="s">
        <v>367</v>
      </c>
    </row>
    <row r="9" spans="1:8" x14ac:dyDescent="0.25">
      <c r="A9" s="46" t="s">
        <v>9</v>
      </c>
      <c r="B9" s="32" t="s">
        <v>366</v>
      </c>
      <c r="C9" s="32" t="s">
        <v>55</v>
      </c>
      <c r="D9" s="32" t="s">
        <v>56</v>
      </c>
      <c r="E9" s="32" t="s">
        <v>57</v>
      </c>
      <c r="F9" s="47">
        <v>84442</v>
      </c>
      <c r="G9" s="32" t="s">
        <v>323</v>
      </c>
      <c r="H9" s="48" t="s">
        <v>367</v>
      </c>
    </row>
    <row r="10" spans="1:8" x14ac:dyDescent="0.25">
      <c r="A10" s="46" t="s">
        <v>9</v>
      </c>
      <c r="B10" s="32" t="s">
        <v>366</v>
      </c>
      <c r="C10" s="32" t="s">
        <v>52</v>
      </c>
      <c r="D10" s="32" t="s">
        <v>53</v>
      </c>
      <c r="E10" s="32" t="s">
        <v>54</v>
      </c>
      <c r="F10" s="47">
        <v>4129</v>
      </c>
      <c r="G10" s="32" t="s">
        <v>319</v>
      </c>
      <c r="H10" s="48" t="s">
        <v>367</v>
      </c>
    </row>
    <row r="11" spans="1:8" x14ac:dyDescent="0.25">
      <c r="A11" s="46" t="s">
        <v>6</v>
      </c>
      <c r="B11" s="32" t="s">
        <v>7</v>
      </c>
      <c r="C11" s="32" t="s">
        <v>89</v>
      </c>
      <c r="D11" s="32" t="s">
        <v>90</v>
      </c>
      <c r="E11" s="32" t="s">
        <v>91</v>
      </c>
      <c r="F11" s="47">
        <v>84498</v>
      </c>
      <c r="G11" s="32" t="s">
        <v>319</v>
      </c>
      <c r="H11" s="48" t="s">
        <v>368</v>
      </c>
    </row>
    <row r="12" spans="1:8" x14ac:dyDescent="0.25">
      <c r="A12" s="46" t="s">
        <v>9</v>
      </c>
      <c r="B12" s="32" t="s">
        <v>7</v>
      </c>
      <c r="C12" s="32" t="s">
        <v>95</v>
      </c>
      <c r="D12" s="32" t="s">
        <v>96</v>
      </c>
      <c r="E12" s="32" t="s">
        <v>97</v>
      </c>
      <c r="F12" s="47">
        <v>84495</v>
      </c>
      <c r="G12" s="32" t="s">
        <v>319</v>
      </c>
      <c r="H12" s="48" t="s">
        <v>368</v>
      </c>
    </row>
    <row r="13" spans="1:8" x14ac:dyDescent="0.25">
      <c r="A13" s="46" t="s">
        <v>9</v>
      </c>
      <c r="B13" s="32" t="s">
        <v>7</v>
      </c>
      <c r="C13" s="32" t="s">
        <v>86</v>
      </c>
      <c r="D13" s="32" t="s">
        <v>87</v>
      </c>
      <c r="E13" s="32" t="s">
        <v>88</v>
      </c>
      <c r="F13" s="47">
        <v>84467</v>
      </c>
      <c r="G13" s="32" t="s">
        <v>319</v>
      </c>
      <c r="H13" s="48" t="s">
        <v>368</v>
      </c>
    </row>
    <row r="14" spans="1:8" x14ac:dyDescent="0.25">
      <c r="A14" s="46" t="s">
        <v>9</v>
      </c>
      <c r="B14" s="32" t="s">
        <v>70</v>
      </c>
      <c r="C14" s="32" t="s">
        <v>83</v>
      </c>
      <c r="D14" s="32" t="s">
        <v>84</v>
      </c>
      <c r="E14" s="32" t="s">
        <v>85</v>
      </c>
      <c r="F14" s="47">
        <v>84447</v>
      </c>
      <c r="G14" s="32" t="s">
        <v>319</v>
      </c>
      <c r="H14" s="48" t="s">
        <v>367</v>
      </c>
    </row>
    <row r="15" spans="1:8" x14ac:dyDescent="0.25">
      <c r="A15" s="46" t="s">
        <v>9</v>
      </c>
      <c r="B15" s="32" t="s">
        <v>10</v>
      </c>
      <c r="C15" s="32" t="s">
        <v>67</v>
      </c>
      <c r="D15" s="32" t="s">
        <v>68</v>
      </c>
      <c r="E15" s="32" t="s">
        <v>69</v>
      </c>
      <c r="F15" s="47">
        <v>1922</v>
      </c>
      <c r="G15" s="32" t="s">
        <v>323</v>
      </c>
      <c r="H15" s="48" t="s">
        <v>367</v>
      </c>
    </row>
    <row r="16" spans="1:8" x14ac:dyDescent="0.25">
      <c r="A16" s="46" t="s">
        <v>9</v>
      </c>
      <c r="B16" s="32" t="s">
        <v>70</v>
      </c>
      <c r="C16" s="32" t="s">
        <v>98</v>
      </c>
      <c r="D16" s="32" t="s">
        <v>99</v>
      </c>
      <c r="E16" s="32" t="s">
        <v>100</v>
      </c>
      <c r="F16" s="47">
        <v>84453</v>
      </c>
      <c r="G16" s="32" t="s">
        <v>318</v>
      </c>
      <c r="H16" s="48" t="s">
        <v>368</v>
      </c>
    </row>
    <row r="17" spans="1:8" x14ac:dyDescent="0.25">
      <c r="A17" s="49" t="s">
        <v>9</v>
      </c>
      <c r="B17" s="50" t="s">
        <v>70</v>
      </c>
      <c r="C17" s="50" t="s">
        <v>92</v>
      </c>
      <c r="D17" s="50" t="s">
        <v>93</v>
      </c>
      <c r="E17" s="50" t="s">
        <v>94</v>
      </c>
      <c r="F17" s="47">
        <v>84434</v>
      </c>
      <c r="G17" s="51" t="s">
        <v>319</v>
      </c>
      <c r="H17" s="48" t="s">
        <v>368</v>
      </c>
    </row>
    <row r="18" spans="1:8" x14ac:dyDescent="0.25">
      <c r="A18" s="46" t="s">
        <v>9</v>
      </c>
      <c r="B18" s="32" t="s">
        <v>70</v>
      </c>
      <c r="C18" s="32" t="s">
        <v>80</v>
      </c>
      <c r="D18" s="32" t="s">
        <v>81</v>
      </c>
      <c r="E18" s="32" t="s">
        <v>82</v>
      </c>
      <c r="F18" s="47">
        <v>84429</v>
      </c>
      <c r="G18" s="32" t="s">
        <v>318</v>
      </c>
      <c r="H18" s="48" t="s">
        <v>368</v>
      </c>
    </row>
    <row r="19" spans="1:8" x14ac:dyDescent="0.25">
      <c r="A19" s="46" t="s">
        <v>9</v>
      </c>
      <c r="B19" s="32" t="s">
        <v>70</v>
      </c>
      <c r="C19" s="32" t="s">
        <v>77</v>
      </c>
      <c r="D19" s="32" t="s">
        <v>78</v>
      </c>
      <c r="E19" s="32" t="s">
        <v>79</v>
      </c>
      <c r="F19" s="47">
        <v>84432</v>
      </c>
      <c r="G19" s="32" t="s">
        <v>318</v>
      </c>
      <c r="H19" s="48" t="s">
        <v>368</v>
      </c>
    </row>
    <row r="20" spans="1:8" x14ac:dyDescent="0.25">
      <c r="A20" s="49" t="s">
        <v>9</v>
      </c>
      <c r="B20" s="50" t="s">
        <v>70</v>
      </c>
      <c r="C20" s="50" t="s">
        <v>74</v>
      </c>
      <c r="D20" s="50" t="s">
        <v>75</v>
      </c>
      <c r="E20" s="50" t="s">
        <v>76</v>
      </c>
      <c r="F20" s="47">
        <v>84427</v>
      </c>
      <c r="G20" s="32" t="s">
        <v>318</v>
      </c>
      <c r="H20" s="48" t="s">
        <v>368</v>
      </c>
    </row>
    <row r="21" spans="1:8" x14ac:dyDescent="0.25">
      <c r="A21" s="46" t="s">
        <v>9</v>
      </c>
      <c r="B21" s="32" t="s">
        <v>70</v>
      </c>
      <c r="C21" s="32" t="s">
        <v>71</v>
      </c>
      <c r="D21" s="32" t="s">
        <v>72</v>
      </c>
      <c r="E21" s="32" t="s">
        <v>73</v>
      </c>
      <c r="F21" s="47">
        <v>84428</v>
      </c>
      <c r="G21" s="32" t="s">
        <v>319</v>
      </c>
      <c r="H21" s="48" t="s">
        <v>368</v>
      </c>
    </row>
    <row r="22" spans="1:8" x14ac:dyDescent="0.25">
      <c r="A22" s="49" t="s">
        <v>9</v>
      </c>
      <c r="B22" s="50" t="s">
        <v>10</v>
      </c>
      <c r="C22" s="50" t="s">
        <v>51</v>
      </c>
      <c r="D22" s="50" t="s">
        <v>151</v>
      </c>
      <c r="E22" s="50" t="s">
        <v>50</v>
      </c>
      <c r="F22" s="47">
        <v>84435</v>
      </c>
      <c r="G22" s="32" t="s">
        <v>319</v>
      </c>
      <c r="H22" s="48" t="s">
        <v>368</v>
      </c>
    </row>
    <row r="23" spans="1:8" x14ac:dyDescent="0.25">
      <c r="A23" s="49" t="s">
        <v>9</v>
      </c>
      <c r="B23" s="50" t="s">
        <v>10</v>
      </c>
      <c r="C23" s="50" t="s">
        <v>51</v>
      </c>
      <c r="D23" s="50" t="s">
        <v>155</v>
      </c>
      <c r="E23" s="50" t="s">
        <v>50</v>
      </c>
      <c r="F23" s="47">
        <v>84436</v>
      </c>
      <c r="G23" s="50" t="s">
        <v>319</v>
      </c>
      <c r="H23" s="48" t="s">
        <v>368</v>
      </c>
    </row>
    <row r="24" spans="1:8" x14ac:dyDescent="0.25">
      <c r="A24" s="49" t="s">
        <v>9</v>
      </c>
      <c r="B24" s="50" t="s">
        <v>10</v>
      </c>
      <c r="C24" s="50" t="s">
        <v>51</v>
      </c>
      <c r="D24" s="50" t="s">
        <v>162</v>
      </c>
      <c r="E24" s="50" t="s">
        <v>50</v>
      </c>
      <c r="F24" s="47">
        <v>84437</v>
      </c>
      <c r="G24" s="32" t="s">
        <v>318</v>
      </c>
      <c r="H24" s="48" t="s">
        <v>368</v>
      </c>
    </row>
    <row r="25" spans="1:8" x14ac:dyDescent="0.25">
      <c r="A25" s="49" t="s">
        <v>9</v>
      </c>
      <c r="B25" s="50" t="s">
        <v>10</v>
      </c>
      <c r="C25" s="50" t="s">
        <v>51</v>
      </c>
      <c r="D25" s="50" t="s">
        <v>167</v>
      </c>
      <c r="E25" s="50" t="s">
        <v>50</v>
      </c>
      <c r="F25" s="47">
        <v>84438</v>
      </c>
      <c r="G25" s="50" t="s">
        <v>319</v>
      </c>
      <c r="H25" s="48" t="s">
        <v>368</v>
      </c>
    </row>
    <row r="26" spans="1:8" x14ac:dyDescent="0.25">
      <c r="A26" s="49" t="s">
        <v>9</v>
      </c>
      <c r="B26" s="50" t="s">
        <v>10</v>
      </c>
      <c r="C26" s="50" t="s">
        <v>51</v>
      </c>
      <c r="D26" s="50" t="s">
        <v>171</v>
      </c>
      <c r="E26" s="50" t="s">
        <v>50</v>
      </c>
      <c r="F26" s="47">
        <v>84439</v>
      </c>
      <c r="G26" s="32" t="s">
        <v>318</v>
      </c>
      <c r="H26" s="48" t="s">
        <v>368</v>
      </c>
    </row>
    <row r="27" spans="1:8" x14ac:dyDescent="0.25">
      <c r="A27" s="46" t="s">
        <v>9</v>
      </c>
      <c r="B27" s="32" t="s">
        <v>10</v>
      </c>
      <c r="C27" s="32" t="s">
        <v>47</v>
      </c>
      <c r="D27" s="32" t="s">
        <v>184</v>
      </c>
      <c r="E27" s="32" t="s">
        <v>48</v>
      </c>
      <c r="F27" s="47">
        <v>8193</v>
      </c>
      <c r="G27" s="32" t="s">
        <v>319</v>
      </c>
      <c r="H27" s="48" t="s">
        <v>368</v>
      </c>
    </row>
    <row r="28" spans="1:8" x14ac:dyDescent="0.25">
      <c r="A28" s="46" t="s">
        <v>9</v>
      </c>
      <c r="B28" s="32" t="s">
        <v>10</v>
      </c>
      <c r="C28" s="32" t="s">
        <v>44</v>
      </c>
      <c r="D28" s="32" t="s">
        <v>45</v>
      </c>
      <c r="E28" s="32" t="s">
        <v>46</v>
      </c>
      <c r="F28" s="47">
        <v>84417</v>
      </c>
      <c r="G28" s="32" t="s">
        <v>319</v>
      </c>
      <c r="H28" s="48" t="s">
        <v>367</v>
      </c>
    </row>
    <row r="29" spans="1:8" x14ac:dyDescent="0.25">
      <c r="A29" s="49" t="s">
        <v>9</v>
      </c>
      <c r="B29" s="50" t="s">
        <v>10</v>
      </c>
      <c r="C29" s="50" t="s">
        <v>41</v>
      </c>
      <c r="D29" s="50" t="s">
        <v>42</v>
      </c>
      <c r="E29" s="50" t="s">
        <v>43</v>
      </c>
      <c r="F29" s="47">
        <v>2453</v>
      </c>
      <c r="G29" s="50" t="s">
        <v>319</v>
      </c>
      <c r="H29" s="48" t="s">
        <v>368</v>
      </c>
    </row>
    <row r="30" spans="1:8" x14ac:dyDescent="0.25">
      <c r="A30" s="46" t="s">
        <v>9</v>
      </c>
      <c r="B30" s="32" t="s">
        <v>10</v>
      </c>
      <c r="C30" s="32" t="s">
        <v>40</v>
      </c>
      <c r="D30" s="32" t="s">
        <v>247</v>
      </c>
      <c r="E30" s="32" t="s">
        <v>39</v>
      </c>
      <c r="F30" s="47">
        <v>84419</v>
      </c>
      <c r="G30" s="32" t="s">
        <v>318</v>
      </c>
      <c r="H30" s="48" t="s">
        <v>368</v>
      </c>
    </row>
    <row r="31" spans="1:8" x14ac:dyDescent="0.25">
      <c r="A31" s="46" t="s">
        <v>9</v>
      </c>
      <c r="B31" s="32" t="s">
        <v>10</v>
      </c>
      <c r="C31" s="32" t="s">
        <v>40</v>
      </c>
      <c r="D31" s="32" t="s">
        <v>152</v>
      </c>
      <c r="E31" s="32" t="s">
        <v>39</v>
      </c>
      <c r="F31" s="47">
        <v>8563</v>
      </c>
      <c r="G31" s="32" t="s">
        <v>319</v>
      </c>
      <c r="H31" s="48" t="s">
        <v>368</v>
      </c>
    </row>
    <row r="32" spans="1:8" x14ac:dyDescent="0.25">
      <c r="A32" s="49" t="s">
        <v>9</v>
      </c>
      <c r="B32" s="50" t="s">
        <v>10</v>
      </c>
      <c r="C32" s="50" t="s">
        <v>38</v>
      </c>
      <c r="D32" s="50" t="s">
        <v>249</v>
      </c>
      <c r="E32" s="50" t="s">
        <v>34</v>
      </c>
      <c r="F32" s="47">
        <v>6577</v>
      </c>
      <c r="G32" s="50" t="s">
        <v>319</v>
      </c>
      <c r="H32" s="48" t="s">
        <v>368</v>
      </c>
    </row>
    <row r="33" spans="1:8" x14ac:dyDescent="0.25">
      <c r="A33" s="46" t="s">
        <v>9</v>
      </c>
      <c r="B33" s="32" t="s">
        <v>10</v>
      </c>
      <c r="C33" s="32" t="s">
        <v>36</v>
      </c>
      <c r="D33" s="32" t="s">
        <v>37</v>
      </c>
      <c r="E33" s="32" t="s">
        <v>35</v>
      </c>
      <c r="F33" s="47">
        <v>8505</v>
      </c>
      <c r="G33" s="32" t="s">
        <v>319</v>
      </c>
      <c r="H33" s="48" t="s">
        <v>368</v>
      </c>
    </row>
    <row r="34" spans="1:8" x14ac:dyDescent="0.25">
      <c r="A34" s="46" t="s">
        <v>9</v>
      </c>
      <c r="B34" s="32" t="s">
        <v>10</v>
      </c>
      <c r="C34" s="32" t="s">
        <v>31</v>
      </c>
      <c r="D34" s="32" t="s">
        <v>32</v>
      </c>
      <c r="E34" s="32" t="s">
        <v>33</v>
      </c>
      <c r="F34" s="47">
        <v>8534</v>
      </c>
      <c r="G34" s="32" t="s">
        <v>28</v>
      </c>
      <c r="H34" s="48" t="s">
        <v>367</v>
      </c>
    </row>
    <row r="35" spans="1:8" x14ac:dyDescent="0.25">
      <c r="A35" s="46" t="s">
        <v>9</v>
      </c>
      <c r="B35" s="32" t="s">
        <v>10</v>
      </c>
      <c r="C35" s="32" t="s">
        <v>29</v>
      </c>
      <c r="D35" s="32" t="s">
        <v>30</v>
      </c>
      <c r="E35" s="32" t="s">
        <v>17</v>
      </c>
      <c r="F35" s="47">
        <v>84422</v>
      </c>
      <c r="G35" s="32" t="s">
        <v>323</v>
      </c>
      <c r="H35" s="48" t="s">
        <v>367</v>
      </c>
    </row>
    <row r="36" spans="1:8" x14ac:dyDescent="0.25">
      <c r="A36" s="49" t="s">
        <v>9</v>
      </c>
      <c r="B36" s="50" t="s">
        <v>10</v>
      </c>
      <c r="C36" s="50" t="s">
        <v>25</v>
      </c>
      <c r="D36" s="50" t="s">
        <v>26</v>
      </c>
      <c r="E36" s="50" t="s">
        <v>27</v>
      </c>
      <c r="F36" s="47">
        <v>84490</v>
      </c>
      <c r="G36" s="50" t="s">
        <v>319</v>
      </c>
      <c r="H36" s="48" t="s">
        <v>368</v>
      </c>
    </row>
    <row r="37" spans="1:8" x14ac:dyDescent="0.25">
      <c r="A37" s="49" t="s">
        <v>9</v>
      </c>
      <c r="B37" s="50" t="s">
        <v>10</v>
      </c>
      <c r="C37" s="50" t="s">
        <v>22</v>
      </c>
      <c r="D37" s="50" t="s">
        <v>23</v>
      </c>
      <c r="E37" s="50" t="s">
        <v>24</v>
      </c>
      <c r="F37" s="47">
        <v>8533</v>
      </c>
      <c r="G37" s="50" t="s">
        <v>28</v>
      </c>
      <c r="H37" s="48" t="s">
        <v>367</v>
      </c>
    </row>
    <row r="38" spans="1:8" x14ac:dyDescent="0.25">
      <c r="A38" s="46" t="s">
        <v>9</v>
      </c>
      <c r="B38" s="32" t="s">
        <v>10</v>
      </c>
      <c r="C38" s="32" t="s">
        <v>18</v>
      </c>
      <c r="D38" s="32" t="s">
        <v>19</v>
      </c>
      <c r="E38" s="32" t="s">
        <v>20</v>
      </c>
      <c r="F38" s="47">
        <v>2536</v>
      </c>
      <c r="G38" s="32" t="s">
        <v>319</v>
      </c>
      <c r="H38" s="48" t="s">
        <v>368</v>
      </c>
    </row>
    <row r="39" spans="1:8" x14ac:dyDescent="0.25">
      <c r="A39" s="52" t="s">
        <v>9</v>
      </c>
      <c r="B39" s="53" t="s">
        <v>10</v>
      </c>
      <c r="C39" s="53" t="s">
        <v>14</v>
      </c>
      <c r="D39" s="53" t="s">
        <v>15</v>
      </c>
      <c r="E39" s="53" t="s">
        <v>16</v>
      </c>
      <c r="F39" s="54">
        <v>84421</v>
      </c>
      <c r="G39" s="53" t="s">
        <v>319</v>
      </c>
      <c r="H39" s="55" t="s">
        <v>368</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C10B5-8129-4D1E-BF4A-936F75F28553}">
  <dimension ref="A2:L38"/>
  <sheetViews>
    <sheetView showGridLines="0" tabSelected="1" workbookViewId="0">
      <selection activeCell="D18" sqref="D18"/>
    </sheetView>
  </sheetViews>
  <sheetFormatPr defaultRowHeight="12.75" x14ac:dyDescent="0.2"/>
  <cols>
    <col min="1" max="1" width="24.140625" style="35" customWidth="1"/>
    <col min="2" max="2" width="9.140625" style="35"/>
    <col min="3" max="3" width="5" style="35" bestFit="1" customWidth="1"/>
    <col min="4" max="4" width="31" style="35" bestFit="1" customWidth="1"/>
    <col min="5" max="5" width="17.28515625" style="35" bestFit="1" customWidth="1"/>
    <col min="6" max="6" width="8.5703125" style="35" bestFit="1" customWidth="1"/>
    <col min="7" max="7" width="13.5703125" style="35" bestFit="1" customWidth="1"/>
    <col min="8" max="8" width="6" style="35" bestFit="1" customWidth="1"/>
    <col min="9" max="9" width="9.140625" style="35"/>
    <col min="10" max="10" width="10" style="35" bestFit="1" customWidth="1"/>
    <col min="11" max="16384" width="9.140625" style="35"/>
  </cols>
  <sheetData>
    <row r="2" spans="1:12" x14ac:dyDescent="0.2">
      <c r="A2" s="35" t="s">
        <v>354</v>
      </c>
    </row>
    <row r="4" spans="1:12" ht="95.25" x14ac:dyDescent="0.2">
      <c r="A4" s="11" t="s">
        <v>0</v>
      </c>
      <c r="B4" s="11" t="s">
        <v>1</v>
      </c>
      <c r="C4" s="11" t="s">
        <v>2</v>
      </c>
      <c r="D4" s="11" t="s">
        <v>3</v>
      </c>
      <c r="E4" s="11" t="s">
        <v>4</v>
      </c>
      <c r="F4" s="11" t="s">
        <v>5</v>
      </c>
      <c r="G4" s="11" t="s">
        <v>104</v>
      </c>
      <c r="H4" s="12" t="s">
        <v>105</v>
      </c>
      <c r="I4" s="11" t="s">
        <v>108</v>
      </c>
      <c r="J4" s="11" t="s">
        <v>292</v>
      </c>
      <c r="K4" s="34" t="s">
        <v>320</v>
      </c>
      <c r="L4" s="11" t="s">
        <v>121</v>
      </c>
    </row>
    <row r="5" spans="1:12" x14ac:dyDescent="0.2">
      <c r="A5" s="37" t="s">
        <v>9</v>
      </c>
      <c r="B5" s="37" t="s">
        <v>10</v>
      </c>
      <c r="C5" s="33" t="s">
        <v>14</v>
      </c>
      <c r="D5" s="1" t="s">
        <v>15</v>
      </c>
      <c r="E5" s="1" t="s">
        <v>16</v>
      </c>
      <c r="F5" s="1" t="s">
        <v>12</v>
      </c>
      <c r="G5" s="1" t="s">
        <v>13</v>
      </c>
      <c r="H5" s="9">
        <v>84421</v>
      </c>
      <c r="I5" s="37"/>
      <c r="J5" s="37"/>
      <c r="K5" s="37" t="s">
        <v>318</v>
      </c>
      <c r="L5" s="37"/>
    </row>
    <row r="6" spans="1:12" x14ac:dyDescent="0.2">
      <c r="A6" s="37" t="s">
        <v>9</v>
      </c>
      <c r="B6" s="37" t="s">
        <v>10</v>
      </c>
      <c r="C6" s="33" t="s">
        <v>29</v>
      </c>
      <c r="D6" s="1" t="s">
        <v>30</v>
      </c>
      <c r="E6" s="1" t="s">
        <v>17</v>
      </c>
      <c r="F6" s="1" t="s">
        <v>12</v>
      </c>
      <c r="G6" s="1" t="s">
        <v>13</v>
      </c>
      <c r="H6" s="9">
        <v>84422</v>
      </c>
      <c r="I6" s="1"/>
      <c r="J6" s="1" t="s">
        <v>356</v>
      </c>
      <c r="K6" s="37"/>
      <c r="L6" s="37"/>
    </row>
    <row r="7" spans="1:12" x14ac:dyDescent="0.2">
      <c r="A7" s="37" t="s">
        <v>9</v>
      </c>
      <c r="B7" s="37" t="s">
        <v>10</v>
      </c>
      <c r="C7" s="33" t="s">
        <v>29</v>
      </c>
      <c r="D7" s="1" t="s">
        <v>30</v>
      </c>
      <c r="E7" s="1" t="s">
        <v>17</v>
      </c>
      <c r="F7" s="1" t="s">
        <v>12</v>
      </c>
      <c r="G7" s="1" t="s">
        <v>13</v>
      </c>
      <c r="H7" s="9">
        <v>84422</v>
      </c>
      <c r="I7" s="1"/>
      <c r="J7" s="1" t="s">
        <v>355</v>
      </c>
      <c r="K7" s="37"/>
      <c r="L7" s="37"/>
    </row>
    <row r="8" spans="1:12" x14ac:dyDescent="0.2">
      <c r="A8" s="37" t="s">
        <v>9</v>
      </c>
      <c r="B8" s="37" t="s">
        <v>10</v>
      </c>
      <c r="C8" s="33" t="s">
        <v>47</v>
      </c>
      <c r="D8" s="1" t="s">
        <v>185</v>
      </c>
      <c r="E8" s="1" t="s">
        <v>48</v>
      </c>
      <c r="F8" s="1" t="s">
        <v>12</v>
      </c>
      <c r="G8" s="1" t="s">
        <v>21</v>
      </c>
      <c r="H8" s="9"/>
      <c r="I8" s="37"/>
      <c r="J8" s="37" t="s">
        <v>357</v>
      </c>
      <c r="K8" s="37"/>
      <c r="L8" s="37"/>
    </row>
    <row r="9" spans="1:12" x14ac:dyDescent="0.2">
      <c r="A9" s="37" t="s">
        <v>9</v>
      </c>
      <c r="B9" s="37" t="s">
        <v>10</v>
      </c>
      <c r="C9" s="38" t="s">
        <v>51</v>
      </c>
      <c r="D9" s="37" t="s">
        <v>151</v>
      </c>
      <c r="E9" s="37" t="s">
        <v>50</v>
      </c>
      <c r="F9" s="37" t="s">
        <v>12</v>
      </c>
      <c r="G9" s="37" t="s">
        <v>13</v>
      </c>
      <c r="H9" s="37">
        <v>84435</v>
      </c>
      <c r="I9" s="37"/>
      <c r="J9" s="37" t="s">
        <v>353</v>
      </c>
      <c r="K9" s="37"/>
      <c r="L9" s="37"/>
    </row>
    <row r="10" spans="1:12" x14ac:dyDescent="0.2">
      <c r="A10" s="37" t="s">
        <v>9</v>
      </c>
      <c r="B10" s="37" t="s">
        <v>10</v>
      </c>
      <c r="C10" s="38" t="s">
        <v>51</v>
      </c>
      <c r="D10" s="37" t="s">
        <v>155</v>
      </c>
      <c r="E10" s="37" t="s">
        <v>50</v>
      </c>
      <c r="F10" s="37" t="s">
        <v>12</v>
      </c>
      <c r="G10" s="37" t="s">
        <v>13</v>
      </c>
      <c r="H10" s="37">
        <v>84436</v>
      </c>
      <c r="I10" s="37"/>
      <c r="J10" s="37" t="s">
        <v>295</v>
      </c>
      <c r="K10" s="37"/>
      <c r="L10" s="37"/>
    </row>
    <row r="11" spans="1:12" x14ac:dyDescent="0.2">
      <c r="A11" s="37" t="s">
        <v>9</v>
      </c>
      <c r="B11" s="37" t="s">
        <v>10</v>
      </c>
      <c r="C11" s="38" t="s">
        <v>51</v>
      </c>
      <c r="D11" s="37" t="s">
        <v>162</v>
      </c>
      <c r="E11" s="37" t="s">
        <v>50</v>
      </c>
      <c r="F11" s="37" t="s">
        <v>12</v>
      </c>
      <c r="G11" s="37" t="s">
        <v>13</v>
      </c>
      <c r="H11" s="37">
        <v>84437</v>
      </c>
      <c r="I11" s="37"/>
      <c r="J11" s="37" t="s">
        <v>358</v>
      </c>
      <c r="K11" s="37"/>
      <c r="L11" s="37"/>
    </row>
    <row r="12" spans="1:12" x14ac:dyDescent="0.2">
      <c r="A12" s="37" t="s">
        <v>9</v>
      </c>
      <c r="B12" s="37" t="s">
        <v>10</v>
      </c>
      <c r="C12" s="38" t="s">
        <v>51</v>
      </c>
      <c r="D12" s="37" t="s">
        <v>162</v>
      </c>
      <c r="E12" s="37" t="s">
        <v>50</v>
      </c>
      <c r="F12" s="37" t="s">
        <v>12</v>
      </c>
      <c r="G12" s="37" t="s">
        <v>13</v>
      </c>
      <c r="H12" s="37">
        <v>84437</v>
      </c>
      <c r="I12" s="37"/>
      <c r="J12" s="37" t="s">
        <v>359</v>
      </c>
      <c r="K12" s="37"/>
      <c r="L12" s="37"/>
    </row>
    <row r="13" spans="1:12" x14ac:dyDescent="0.2">
      <c r="A13" s="37" t="s">
        <v>9</v>
      </c>
      <c r="B13" s="37" t="s">
        <v>10</v>
      </c>
      <c r="C13" s="38" t="s">
        <v>51</v>
      </c>
      <c r="D13" s="37" t="s">
        <v>167</v>
      </c>
      <c r="E13" s="37" t="s">
        <v>50</v>
      </c>
      <c r="F13" s="37" t="s">
        <v>12</v>
      </c>
      <c r="G13" s="37" t="s">
        <v>13</v>
      </c>
      <c r="H13" s="37">
        <v>84438</v>
      </c>
      <c r="I13" s="37"/>
      <c r="J13" s="37" t="s">
        <v>360</v>
      </c>
      <c r="K13" s="37"/>
      <c r="L13" s="37"/>
    </row>
    <row r="14" spans="1:12" x14ac:dyDescent="0.2">
      <c r="A14" s="37" t="s">
        <v>9</v>
      </c>
      <c r="B14" s="37" t="s">
        <v>10</v>
      </c>
      <c r="C14" s="38" t="s">
        <v>51</v>
      </c>
      <c r="D14" s="37" t="s">
        <v>171</v>
      </c>
      <c r="E14" s="37" t="s">
        <v>50</v>
      </c>
      <c r="F14" s="37" t="s">
        <v>12</v>
      </c>
      <c r="G14" s="37" t="s">
        <v>13</v>
      </c>
      <c r="H14" s="37">
        <v>84439</v>
      </c>
      <c r="I14" s="37"/>
      <c r="J14" s="37" t="s">
        <v>332</v>
      </c>
      <c r="K14" s="37"/>
      <c r="L14" s="37"/>
    </row>
    <row r="15" spans="1:12" x14ac:dyDescent="0.2">
      <c r="A15" s="37" t="s">
        <v>9</v>
      </c>
      <c r="B15" s="37" t="s">
        <v>70</v>
      </c>
      <c r="C15" s="1" t="s">
        <v>61</v>
      </c>
      <c r="D15" s="1" t="s">
        <v>62</v>
      </c>
      <c r="E15" s="1" t="s">
        <v>63</v>
      </c>
      <c r="F15" s="1" t="s">
        <v>12</v>
      </c>
      <c r="G15" s="1" t="s">
        <v>13</v>
      </c>
      <c r="H15" s="9">
        <v>84444</v>
      </c>
      <c r="I15" s="37"/>
      <c r="J15" s="37" t="s">
        <v>361</v>
      </c>
      <c r="K15" s="37"/>
      <c r="L15" s="37"/>
    </row>
    <row r="16" spans="1:12" x14ac:dyDescent="0.2">
      <c r="A16" s="37" t="s">
        <v>9</v>
      </c>
      <c r="B16" s="37" t="s">
        <v>70</v>
      </c>
      <c r="C16" s="1" t="s">
        <v>77</v>
      </c>
      <c r="D16" s="1" t="s">
        <v>78</v>
      </c>
      <c r="E16" s="1" t="s">
        <v>79</v>
      </c>
      <c r="F16" s="1" t="s">
        <v>12</v>
      </c>
      <c r="G16" s="1" t="s">
        <v>21</v>
      </c>
      <c r="H16" s="9">
        <v>84432</v>
      </c>
      <c r="I16" s="1"/>
      <c r="J16" s="1" t="s">
        <v>362</v>
      </c>
      <c r="K16" s="37"/>
      <c r="L16" s="37"/>
    </row>
    <row r="17" spans="1:12" x14ac:dyDescent="0.2">
      <c r="A17" s="37" t="s">
        <v>9</v>
      </c>
      <c r="B17" s="37" t="s">
        <v>70</v>
      </c>
      <c r="C17" s="1" t="s">
        <v>80</v>
      </c>
      <c r="D17" s="1" t="s">
        <v>81</v>
      </c>
      <c r="E17" s="1" t="s">
        <v>82</v>
      </c>
      <c r="F17" s="1" t="s">
        <v>12</v>
      </c>
      <c r="G17" s="1" t="s">
        <v>21</v>
      </c>
      <c r="H17" s="9">
        <v>84429</v>
      </c>
      <c r="I17" s="1"/>
      <c r="J17" s="1" t="s">
        <v>363</v>
      </c>
      <c r="K17" s="37"/>
      <c r="L17" s="37"/>
    </row>
    <row r="18" spans="1:12" x14ac:dyDescent="0.2">
      <c r="A18" s="37"/>
      <c r="B18" s="37"/>
      <c r="C18" s="38"/>
      <c r="D18" s="37"/>
      <c r="E18" s="37"/>
      <c r="F18" s="37"/>
      <c r="G18" s="37"/>
      <c r="H18" s="37"/>
      <c r="I18" s="37"/>
      <c r="J18" s="37"/>
      <c r="K18" s="37"/>
      <c r="L18" s="37"/>
    </row>
    <row r="19" spans="1:12" x14ac:dyDescent="0.2">
      <c r="C19" s="36"/>
    </row>
    <row r="20" spans="1:12" x14ac:dyDescent="0.2">
      <c r="C20" s="36"/>
    </row>
    <row r="21" spans="1:12" x14ac:dyDescent="0.2">
      <c r="C21" s="36"/>
    </row>
    <row r="22" spans="1:12" x14ac:dyDescent="0.2">
      <c r="C22" s="36"/>
    </row>
    <row r="23" spans="1:12" x14ac:dyDescent="0.2">
      <c r="C23" s="36"/>
    </row>
    <row r="24" spans="1:12" x14ac:dyDescent="0.2">
      <c r="C24" s="36"/>
    </row>
    <row r="25" spans="1:12" x14ac:dyDescent="0.2">
      <c r="C25" s="36"/>
    </row>
    <row r="26" spans="1:12" x14ac:dyDescent="0.2">
      <c r="C26" s="36"/>
    </row>
    <row r="27" spans="1:12" x14ac:dyDescent="0.2">
      <c r="C27" s="36"/>
    </row>
    <row r="28" spans="1:12" x14ac:dyDescent="0.2">
      <c r="C28" s="36"/>
    </row>
    <row r="29" spans="1:12" x14ac:dyDescent="0.2">
      <c r="C29" s="36"/>
    </row>
    <row r="30" spans="1:12" x14ac:dyDescent="0.2">
      <c r="C30" s="36"/>
    </row>
    <row r="31" spans="1:12" x14ac:dyDescent="0.2">
      <c r="C31" s="36"/>
    </row>
    <row r="32" spans="1:12" x14ac:dyDescent="0.2">
      <c r="C32" s="36"/>
    </row>
    <row r="33" spans="3:3" x14ac:dyDescent="0.2">
      <c r="C33" s="36"/>
    </row>
    <row r="34" spans="3:3" x14ac:dyDescent="0.2">
      <c r="C34" s="36"/>
    </row>
    <row r="35" spans="3:3" x14ac:dyDescent="0.2">
      <c r="C35" s="36"/>
    </row>
    <row r="36" spans="3:3" x14ac:dyDescent="0.2">
      <c r="C36" s="36"/>
    </row>
    <row r="37" spans="3:3" x14ac:dyDescent="0.2">
      <c r="C37" s="36"/>
    </row>
    <row r="38" spans="3:3" x14ac:dyDescent="0.2">
      <c r="C3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Gebouwen</vt:lpstr>
      <vt:lpstr>4-uur locaties</vt:lpstr>
      <vt:lpstr>Loze traforuimten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Overeem, W.E. (Edwin)</dc:creator>
  <cp:lastModifiedBy>Prooijen, E.A. van (Erik)</cp:lastModifiedBy>
  <cp:lastPrinted>2021-01-29T06:56:27Z</cp:lastPrinted>
  <dcterms:created xsi:type="dcterms:W3CDTF">2019-10-04T07:43:39Z</dcterms:created>
  <dcterms:modified xsi:type="dcterms:W3CDTF">2021-11-30T08:19:26Z</dcterms:modified>
</cp:coreProperties>
</file>